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ay" sheetId="19" r:id="rId1"/>
    <sheet name="Rus" sheetId="20" r:id="rId2"/>
  </sheets>
  <externalReferences>
    <externalReference r:id="rId3"/>
  </externalReferences>
  <definedNames>
    <definedName name="____tt5" localSheetId="1">#REF!</definedName>
    <definedName name="____tt5">#REF!</definedName>
    <definedName name="___tt5" localSheetId="1">#REF!</definedName>
    <definedName name="___tt5">#REF!</definedName>
    <definedName name="_tt5" localSheetId="1">#REF!</definedName>
    <definedName name="_tt5">#REF!</definedName>
    <definedName name="a" localSheetId="0">#REF!</definedName>
    <definedName name="a" localSheetId="1">#REF!</definedName>
    <definedName name="a">#REF!</definedName>
    <definedName name="Á" localSheetId="0">#REF!</definedName>
    <definedName name="Á" localSheetId="1">#REF!</definedName>
    <definedName name="Á">#REF!</definedName>
    <definedName name="À" localSheetId="0">#REF!</definedName>
    <definedName name="À" localSheetId="1">#REF!</definedName>
    <definedName name="À">#REF!</definedName>
    <definedName name="ä" localSheetId="0">#REF!</definedName>
    <definedName name="ä" localSheetId="1">#REF!</definedName>
    <definedName name="ä">#REF!</definedName>
    <definedName name="å" localSheetId="0">#REF!</definedName>
    <definedName name="å" localSheetId="1">#REF!</definedName>
    <definedName name="å">#REF!</definedName>
    <definedName name="bacatr" localSheetId="0">#REF!</definedName>
    <definedName name="bacatr" localSheetId="1">#REF!</definedName>
    <definedName name="bacatr">#REF!</definedName>
    <definedName name="Ç" localSheetId="0">#REF!</definedName>
    <definedName name="Ç" localSheetId="1">#REF!</definedName>
    <definedName name="Ç">#REF!</definedName>
    <definedName name="ÇÏ" localSheetId="0">#REF!</definedName>
    <definedName name="ÇÏ" localSheetId="1">#REF!</definedName>
    <definedName name="ÇÏ">#REF!</definedName>
    <definedName name="d" localSheetId="0">#REF!</definedName>
    <definedName name="d" localSheetId="1">#REF!</definedName>
    <definedName name="d">#REF!</definedName>
    <definedName name="Ð" localSheetId="0">#REF!</definedName>
    <definedName name="Ð" localSheetId="1">#REF!</definedName>
    <definedName name="Ð">#REF!</definedName>
    <definedName name="daganhak" localSheetId="1">#REF!</definedName>
    <definedName name="daganhak">#REF!</definedName>
    <definedName name="é" localSheetId="0">#REF!</definedName>
    <definedName name="é" localSheetId="1">#REF!</definedName>
    <definedName name="é">#REF!</definedName>
    <definedName name="è" localSheetId="0">#REF!</definedName>
    <definedName name="è" localSheetId="1">#REF!</definedName>
    <definedName name="è">#REF!</definedName>
    <definedName name="g" localSheetId="0">#REF!</definedName>
    <definedName name="g" localSheetId="1">#REF!</definedName>
    <definedName name="g">#REF!</definedName>
    <definedName name="ggg" localSheetId="0">#REF!</definedName>
    <definedName name="ggg" localSheetId="1">#REF!</definedName>
    <definedName name="ggg">#REF!</definedName>
    <definedName name="gggg" localSheetId="1">#REF!</definedName>
    <definedName name="gggg">#REF!</definedName>
    <definedName name="gort" localSheetId="0">#REF!</definedName>
    <definedName name="gort" localSheetId="1">#REF!</definedName>
    <definedName name="gort">#REF!</definedName>
    <definedName name="h" localSheetId="0">#REF!</definedName>
    <definedName name="h" localSheetId="1">#REF!</definedName>
    <definedName name="h">#REF!</definedName>
    <definedName name="í" localSheetId="0">#REF!</definedName>
    <definedName name="í" localSheetId="1">#REF!</definedName>
    <definedName name="í">#REF!</definedName>
    <definedName name="î" localSheetId="0">#REF!</definedName>
    <definedName name="î" localSheetId="1">#REF!</definedName>
    <definedName name="î">#REF!</definedName>
    <definedName name="Ï" localSheetId="0">#REF!</definedName>
    <definedName name="Ï" localSheetId="1">#REF!</definedName>
    <definedName name="Ï">#REF!</definedName>
    <definedName name="k" localSheetId="0">#REF!</definedName>
    <definedName name="k" localSheetId="1">#REF!</definedName>
    <definedName name="k">#REF!</definedName>
    <definedName name="kayf" localSheetId="0">#REF!</definedName>
    <definedName name="kayf" localSheetId="1">#REF!</definedName>
    <definedName name="kayf">#REF!</definedName>
    <definedName name="kk" localSheetId="0">#REF!</definedName>
    <definedName name="kk" localSheetId="1">#REF!</definedName>
    <definedName name="kk">#REF!</definedName>
    <definedName name="kkkk" localSheetId="1">#REF!</definedName>
    <definedName name="kkkk">#REF!</definedName>
    <definedName name="kkkkk" localSheetId="1">#REF!</definedName>
    <definedName name="kkkkk">#REF!</definedName>
    <definedName name="lia" localSheetId="0">#REF!</definedName>
    <definedName name="lia" localSheetId="1">#REF!</definedName>
    <definedName name="lia">#REF!</definedName>
    <definedName name="lili" localSheetId="0">#REF!</definedName>
    <definedName name="lili" localSheetId="1">#REF!</definedName>
    <definedName name="lili">#REF!</definedName>
    <definedName name="m" localSheetId="0">#REF!</definedName>
    <definedName name="m" localSheetId="1">#REF!</definedName>
    <definedName name="m">#REF!</definedName>
    <definedName name="mmm" localSheetId="0">#REF!</definedName>
    <definedName name="mmm" localSheetId="1">#REF!</definedName>
    <definedName name="mmm">#REF!</definedName>
    <definedName name="n" localSheetId="0">#REF!</definedName>
    <definedName name="n" localSheetId="1">#REF!</definedName>
    <definedName name="n">#REF!</definedName>
    <definedName name="Ñ" localSheetId="0">#REF!</definedName>
    <definedName name="Ñ" localSheetId="1">#REF!</definedName>
    <definedName name="Ñ">#REF!</definedName>
    <definedName name="o" localSheetId="0">#REF!</definedName>
    <definedName name="o" localSheetId="1">#REF!</definedName>
    <definedName name="o">#REF!</definedName>
    <definedName name="ó" localSheetId="0">#REF!</definedName>
    <definedName name="ó" localSheetId="1">#REF!</definedName>
    <definedName name="ó">#REF!</definedName>
    <definedName name="ô" localSheetId="0">#REF!</definedName>
    <definedName name="ô" localSheetId="1">#REF!</definedName>
    <definedName name="ô">#REF!</definedName>
    <definedName name="ø" localSheetId="0">#REF!</definedName>
    <definedName name="ø" localSheetId="1">#REF!</definedName>
    <definedName name="ø">#REF!</definedName>
    <definedName name="p" localSheetId="0">#REF!</definedName>
    <definedName name="p" localSheetId="1">#REF!</definedName>
    <definedName name="p">#REF!</definedName>
    <definedName name="q" localSheetId="0">#REF!</definedName>
    <definedName name="q" localSheetId="1">#REF!</definedName>
    <definedName name="q">#REF!</definedName>
    <definedName name="sd" localSheetId="0">#REF!</definedName>
    <definedName name="sd" localSheetId="1">#REF!</definedName>
    <definedName name="sd">#REF!</definedName>
    <definedName name="SOTQ" localSheetId="1">#REF!</definedName>
    <definedName name="SOTQ">#REF!</definedName>
    <definedName name="t" localSheetId="0">#REF!</definedName>
    <definedName name="t" localSheetId="1">#REF!</definedName>
    <definedName name="t">#REF!</definedName>
    <definedName name="tt" localSheetId="0">#REF!</definedName>
    <definedName name="tt" localSheetId="1">#REF!</definedName>
    <definedName name="tt">#REF!</definedName>
    <definedName name="ttt" localSheetId="1">#REF!</definedName>
    <definedName name="ttt">#REF!</definedName>
    <definedName name="u" localSheetId="0">#REF!</definedName>
    <definedName name="u" localSheetId="1">#REF!</definedName>
    <definedName name="u">#REF!</definedName>
    <definedName name="ù" localSheetId="0">#REF!</definedName>
    <definedName name="ù" localSheetId="1">#REF!</definedName>
    <definedName name="ù">#REF!</definedName>
    <definedName name="Û" localSheetId="0">#REF!</definedName>
    <definedName name="Û" localSheetId="1">#REF!</definedName>
    <definedName name="Û">#REF!</definedName>
    <definedName name="vb" localSheetId="0">#REF!</definedName>
    <definedName name="vb" localSheetId="1">#REF!</definedName>
    <definedName name="vb">#REF!</definedName>
    <definedName name="vv" localSheetId="0">#REF!</definedName>
    <definedName name="vv" localSheetId="1">#REF!</definedName>
    <definedName name="vv">#REF!</definedName>
    <definedName name="w" localSheetId="0">#REF!</definedName>
    <definedName name="w" localSheetId="1">#REF!</definedName>
    <definedName name="w">#REF!</definedName>
    <definedName name="w1.40629" localSheetId="0">#REF!</definedName>
    <definedName name="w1.40629" localSheetId="1">#REF!</definedName>
    <definedName name="w1.40629">#REF!</definedName>
    <definedName name="wq" localSheetId="0">#REF!</definedName>
    <definedName name="wq" localSheetId="1">#REF!</definedName>
    <definedName name="wq">#REF!</definedName>
    <definedName name="ww" localSheetId="0">#REF!</definedName>
    <definedName name="ww" localSheetId="1">#REF!</definedName>
    <definedName name="ww">#REF!</definedName>
    <definedName name="Ý" localSheetId="0">#REF!</definedName>
    <definedName name="Ý" localSheetId="1">#REF!</definedName>
    <definedName name="Ý">#REF!</definedName>
    <definedName name="ÝÑ" localSheetId="0">#REF!</definedName>
    <definedName name="ÝÑ" localSheetId="1">#REF!</definedName>
    <definedName name="ÝÑ">#REF!</definedName>
    <definedName name="zx" localSheetId="0">#REF!</definedName>
    <definedName name="zx" localSheetId="1">#REF!</definedName>
    <definedName name="zx">#REF!</definedName>
  </definedNames>
  <calcPr calcId="124519"/>
</workbook>
</file>

<file path=xl/calcChain.xml><?xml version="1.0" encoding="utf-8"?>
<calcChain xmlns="http://schemas.openxmlformats.org/spreadsheetml/2006/main">
  <c r="G84" i="20"/>
  <c r="G83"/>
  <c r="G82"/>
  <c r="G81"/>
  <c r="G80"/>
  <c r="G79"/>
  <c r="G78"/>
  <c r="G77"/>
  <c r="G76"/>
  <c r="G74"/>
  <c r="G73"/>
  <c r="G72"/>
  <c r="G71"/>
  <c r="G70"/>
  <c r="G69"/>
  <c r="G68"/>
  <c r="G67"/>
  <c r="G66"/>
  <c r="G65"/>
  <c r="G64"/>
  <c r="G62"/>
  <c r="G61"/>
  <c r="G60"/>
  <c r="G59"/>
  <c r="G58"/>
  <c r="G57"/>
  <c r="G56"/>
  <c r="G55"/>
  <c r="G54"/>
  <c r="G53"/>
  <c r="G52"/>
  <c r="G51"/>
  <c r="G48"/>
  <c r="G47"/>
  <c r="G46"/>
  <c r="G45"/>
  <c r="G44"/>
  <c r="G43"/>
  <c r="G42"/>
  <c r="G41"/>
  <c r="G40"/>
  <c r="G39"/>
  <c r="G38"/>
  <c r="G37"/>
  <c r="G36"/>
  <c r="G35"/>
  <c r="G34"/>
  <c r="G33"/>
  <c r="G32"/>
  <c r="G49" l="1"/>
  <c r="G28"/>
  <c r="G27"/>
  <c r="G26"/>
  <c r="G25"/>
  <c r="G24"/>
  <c r="G23"/>
  <c r="G22"/>
  <c r="G21"/>
  <c r="G18"/>
  <c r="G17"/>
  <c r="G16"/>
  <c r="G15"/>
  <c r="G14"/>
  <c r="G13"/>
  <c r="G12"/>
  <c r="G11"/>
  <c r="G10"/>
  <c r="G81" i="19"/>
  <c r="G80"/>
  <c r="G79"/>
  <c r="G78"/>
  <c r="G77"/>
  <c r="G76"/>
  <c r="G75"/>
  <c r="G74"/>
  <c r="G73"/>
  <c r="G71"/>
  <c r="G70"/>
  <c r="G69"/>
  <c r="G68"/>
  <c r="G67"/>
  <c r="G66"/>
  <c r="G65"/>
  <c r="G64"/>
  <c r="G63"/>
  <c r="G62"/>
  <c r="G61"/>
  <c r="G59"/>
  <c r="G58"/>
  <c r="G57"/>
  <c r="G56"/>
  <c r="G55"/>
  <c r="G54"/>
  <c r="G53"/>
  <c r="G52"/>
  <c r="G51"/>
  <c r="G50"/>
  <c r="G49"/>
  <c r="G48"/>
  <c r="G45"/>
  <c r="G44"/>
  <c r="G43"/>
  <c r="G42"/>
  <c r="G41"/>
  <c r="G40"/>
  <c r="G39"/>
  <c r="G38"/>
  <c r="G37"/>
  <c r="G36"/>
  <c r="G35"/>
  <c r="G34"/>
  <c r="G33"/>
  <c r="G32"/>
  <c r="G31"/>
  <c r="G30"/>
  <c r="G29"/>
  <c r="G25"/>
  <c r="G24"/>
  <c r="G23"/>
  <c r="G22"/>
  <c r="G21"/>
  <c r="G20"/>
  <c r="G19"/>
  <c r="G18"/>
  <c r="G15"/>
  <c r="G14"/>
  <c r="G13"/>
  <c r="G12"/>
  <c r="G11"/>
  <c r="G10"/>
  <c r="G9"/>
  <c r="G8"/>
  <c r="G7"/>
  <c r="A1"/>
  <c r="G19" i="20" l="1"/>
  <c r="G29"/>
  <c r="G30" s="1"/>
  <c r="G16" i="19"/>
  <c r="G46"/>
  <c r="G26"/>
  <c r="G27" s="1"/>
  <c r="G82"/>
  <c r="G83" s="1"/>
  <c r="G84" s="1"/>
  <c r="G85" i="20"/>
  <c r="G86" l="1"/>
  <c r="G87" s="1"/>
  <c r="G88" s="1"/>
</calcChain>
</file>

<file path=xl/sharedStrings.xml><?xml version="1.0" encoding="utf-8"?>
<sst xmlns="http://schemas.openxmlformats.org/spreadsheetml/2006/main" count="436" uniqueCount="183">
  <si>
    <t>ïÝ</t>
  </si>
  <si>
    <t>Ù</t>
  </si>
  <si>
    <t>ÀÝ¹³Ù»ÝÁ</t>
  </si>
  <si>
    <t>ÞáõÏ³</t>
  </si>
  <si>
    <r>
      <t>Ù</t>
    </r>
    <r>
      <rPr>
        <vertAlign val="superscript"/>
        <sz val="8"/>
        <rFont val="Arial Armenian"/>
        <family val="2"/>
      </rPr>
      <t>3</t>
    </r>
  </si>
  <si>
    <t>6-173</t>
  </si>
  <si>
    <t>11-11.</t>
  </si>
  <si>
    <t>6--90</t>
  </si>
  <si>
    <t>â/Ù</t>
  </si>
  <si>
    <t>1-1635</t>
  </si>
  <si>
    <t>Ñ³ï</t>
  </si>
  <si>
    <t xml:space="preserve">ÞáõÏ³ </t>
  </si>
  <si>
    <t>1-961</t>
  </si>
  <si>
    <t>15-613</t>
  </si>
  <si>
    <t>Ñï</t>
  </si>
  <si>
    <t>1000Ù</t>
  </si>
  <si>
    <t>22-312</t>
  </si>
  <si>
    <t>ÊáÕáí³ÏÝ»ñÇ Éí³óáõÙ í³ñ³Ï³½»ñÍáõÙáí</t>
  </si>
  <si>
    <t>22-117</t>
  </si>
  <si>
    <t>¸Çï³ÑáñÇ  Ï³éáõó. Ñ³í³ù.  »/µ ûÕ³ÏÝ»ñÇó</t>
  </si>
  <si>
    <t>9-118</t>
  </si>
  <si>
    <t>1,²ñï³ùÇÝ çñ³Ù³ï³Ï³ñ³ñáõÙ</t>
  </si>
  <si>
    <t>1-1551</t>
  </si>
  <si>
    <t>3-ñ¹ Ï³ñ·Ç µÝ³ÑáÕÇ Ùß³ÏáõÙ ¿ùëÏ³í,0,5Ù3</t>
  </si>
  <si>
    <t>1-1552</t>
  </si>
  <si>
    <t>4-ñ¹ Ï³ñ·Ç µÝ³ÑáÕÇ Ùß³ÏáõÙ ¿ùëÏ³í,0,5Ù3</t>
  </si>
  <si>
    <t>1-962</t>
  </si>
  <si>
    <t>Êñ³ÙáõÕáõ ÷áñáõÙ Ó»éùáí   4-ñ¹ Ï³ñ·Ç µÝ³ÑáÕ»ñáõÙ</t>
  </si>
  <si>
    <t>1-968</t>
  </si>
  <si>
    <t>ö³÷áõÏ µÝ³ÑáÕÇ ÑÇÙÝ³ï³ÏÇ å³ïñ³ëïáõÙ</t>
  </si>
  <si>
    <t>ö³÷áõÏ µÝ³ÑáÕÇ ÉÇóù ËáÕáí³ÏÇ ï³Ï</t>
  </si>
  <si>
    <t>3 - ñ¹ Ï³ñ·Ç  µÝ³ÑáÕÇ »ïÉÇóù Ù»Ë³ÝÇ½Ùáí</t>
  </si>
  <si>
    <t>22-119</t>
  </si>
  <si>
    <t>22-314</t>
  </si>
  <si>
    <t>Ø»ï³Õ / åáÉÇ¿ÃÇÉ»Ý  ³ÝóáõÙ108*3,5/ö110*6,6</t>
  </si>
  <si>
    <t>22--97</t>
  </si>
  <si>
    <t xml:space="preserve">äáÕå³ï» ËáÕáí³ÏÝ»ñÇ ï»Õ³¹ñáõÙ   d=630*8ÙÙ </t>
  </si>
  <si>
    <t>22--88</t>
  </si>
  <si>
    <t xml:space="preserve">äáÕå³ï» ËáÕáí³ÏÇ  ï»Õ³¹ñáõÙ   d=102*3ÙÙ </t>
  </si>
  <si>
    <t>20--432</t>
  </si>
  <si>
    <t>ú¹³÷áËáõÃÛ³Ý Ï³÷áõÛñÇ ï»Õ³¹ñáõÙ     ö100</t>
  </si>
  <si>
    <t>Â»ñÃ³íáñ åáÕå³ï  ö660, b =6ÙÙ</t>
  </si>
  <si>
    <t xml:space="preserve">Â»ñÃ³íáñ åáÕå³ï  126*200,  b =6ÙÙ </t>
  </si>
  <si>
    <t xml:space="preserve">Â»ñÃ³íáñ åáÕå³ï  60*60,  b =6ÙÙ </t>
  </si>
  <si>
    <t>Â»ñÃ³íáñ åáÕå³ï  ö614, b =6ÙÙ</t>
  </si>
  <si>
    <t>ÀÝ¹³Ù»ÝÁ                1 Ñ³ï</t>
  </si>
  <si>
    <t>Êñ³ÙáõÕáõ ÷áñáõÙ Ó»éùáí  3-ñ¹ Ï³ñ·Ç µÝ³ÑáÕ»ñáõÙ</t>
  </si>
  <si>
    <t>1-1634</t>
  </si>
  <si>
    <t>2- ñ¹ Ï³ñ·Ç  µÝ³ÑáÕÇ »ïÉÇóù Ù»Ë³ÝÇ½Ùáí</t>
  </si>
  <si>
    <t>äáÉÇ¿ÃÇÉ»Ý³ÛÇÝ ËáÕáí³ÏÇ ï»Õ³¹ñáõÙ d=90*4,3ÙÙ  PN 8/÷áñÓ³ñÏáõÙáí/</t>
  </si>
  <si>
    <t>äáÉÇ¿ÃÇÉ»Ý³ÛÇÝ ËáÕáí³ÏÇ ï»Õ³¹ñáõÙ d=75* 3,6ÙÙ  PN8/÷áñÓ³ñÏáõÙáí/</t>
  </si>
  <si>
    <t>äáÉÇ¿ÃÇÉ»Ý³ÛÇÝ ËáÕáí³ÏÇ ï»Õ³¹ñáõÙ d=50*2,4ÙÙ  PN8/÷áñÓ³ñÏáõÙáí/</t>
  </si>
  <si>
    <t>äáÉÇ¿ÃÇÉ»Ý³ÛÇÝ ËáÕáí³ÏÇ ï»Õ³¹ñáõÙ d=32*2,0ÙÙ  PN10/÷áñÓ³ñÏáõÙáí/</t>
  </si>
  <si>
    <t>23-109</t>
  </si>
  <si>
    <t>º/ ´  ¸Çï³Ñáñ  1000*1000</t>
  </si>
  <si>
    <t>º/ ´  Î³÷³ñÇã  1200*1200Ùïáóáí</t>
  </si>
  <si>
    <t>ÀÝ¹³Ù»ÝÁ  3</t>
  </si>
  <si>
    <t xml:space="preserve">1-961 </t>
  </si>
  <si>
    <t>´Ý³ÑáÕÇ »ïÉÇóù Ó»éùáí</t>
  </si>
  <si>
    <t>´ïáÝ» Ý³Ë³ß»ñïÇ Ï³éáõóáõÙ 100ÙÙ Ñ³ëï, ì-7.5 ¹³ëÇ µ»ïáÝÇó</t>
  </si>
  <si>
    <t>´ïáÝ» Ñ³ï³ÏÇ Ï³éáõóáõÙ 200ÙÙ Ñ³ëï,   ì-12,5 ¹³ëÇ µ»ïáÝÇó</t>
  </si>
  <si>
    <t xml:space="preserve">ä³ïÇ Ï³éáõóáõÙ 30ëÙ  Ñ³ëï, ì 12,5 ¹³ëÇ µ»ïáÝÇó </t>
  </si>
  <si>
    <t xml:space="preserve">º/µ ÙÇ³ÓáõÛÉ Í³ÍÏÇ ë³ÉÇ Ï³éáõóáõÙ    ì-15  ¹³ëÇ µ»ïáÝÇó </t>
  </si>
  <si>
    <t>²Ùñ³Ý  ² - 1 ¹³ëÇ ö6</t>
  </si>
  <si>
    <t xml:space="preserve">²Ùñ³Ý  ² - 3 ¹³ëÇ  ö16                          </t>
  </si>
  <si>
    <t>ö³Ï³Ý  åáÉÇ¿ÃÇÉ,d=50ÙÙ</t>
  </si>
  <si>
    <t>ºé³µ³ßËÇã åáÉÇ¿ÃÇÉ ³ÝóáõÙ 100/50ÙÙ</t>
  </si>
  <si>
    <t>´³Å³ÝÇã Ñ³Ý·áõÛó</t>
  </si>
  <si>
    <t xml:space="preserve">º/µ ÙÇ³ÓáõÛÉ Í³ÍÏÇ ë³ÉÇ Ï³éáõóáõÙ   ì-15  ¹³ëÇ µ»ïáÝÇó </t>
  </si>
  <si>
    <t>ö³Ï³Ý  åáÉÇ¿ÃÇÉ,d=32ÙÙ</t>
  </si>
  <si>
    <t>ö³Ï³Ý åáÉÇ¿ÃÇÉ  100/50ÙÙ</t>
  </si>
  <si>
    <t>Ø»ï³Õ³Ï³Ý ¹éÝ³ÏÇ ï»Õ³¹ñáõÙ</t>
  </si>
  <si>
    <t xml:space="preserve">Â»ñÃ³íáñ åáÕå³ï 890*4ÙÙ.L=890ÙÙ </t>
  </si>
  <si>
    <t>Þí»É»ñ 8 , L=900</t>
  </si>
  <si>
    <t>²ÝÏÛáõÝ³Ï  50*32*4,L=930</t>
  </si>
  <si>
    <t>²ÝÏÛáõÝ³Ï   40*3,L=100</t>
  </si>
  <si>
    <t>ÌËÝÇ ö14</t>
  </si>
  <si>
    <t>è»ïÇÝ ö20</t>
  </si>
  <si>
    <t>ö³Ï³Ý Ï³ËáíÇ</t>
  </si>
  <si>
    <t>Ø»ï³Õ» ËáÕáí³ÏÝ»ñÇ ÛáõÕ³Ý»ñÏáõÙ   2 - ³Ý·³Ù</t>
  </si>
  <si>
    <t>100Ù2</t>
  </si>
  <si>
    <t>ÀÝ¹³Ù»ÝÁ  4</t>
  </si>
  <si>
    <t>²²Ð</t>
  </si>
  <si>
    <t>1,Наружний водопровод</t>
  </si>
  <si>
    <t>Рытьё траншеи вручную в грунтах третья категории</t>
  </si>
  <si>
    <t>м³</t>
  </si>
  <si>
    <t>Рытьё траншеи вручную в грунтах 4-й группы</t>
  </si>
  <si>
    <t>обтатная засыпка  грунта 2-й группы  вручную</t>
  </si>
  <si>
    <t>обтатная засыпка  грунта 2-й группы  вручную под труб</t>
  </si>
  <si>
    <t>обтатная засыпка грунта механизмом 3-й группы</t>
  </si>
  <si>
    <t>пм</t>
  </si>
  <si>
    <t>1000м</t>
  </si>
  <si>
    <r>
      <t>1000м</t>
    </r>
    <r>
      <rPr>
        <vertAlign val="superscript"/>
        <sz val="8"/>
        <rFont val="Arial Armenian"/>
        <family val="2"/>
      </rPr>
      <t>3</t>
    </r>
  </si>
  <si>
    <t>шт</t>
  </si>
  <si>
    <t>Метал / полиэтилен  переход 108*3,5/ö110*6,6</t>
  </si>
  <si>
    <t>Монтаж стальных труб с испытанием d=630*8мм</t>
  </si>
  <si>
    <t>м</t>
  </si>
  <si>
    <t xml:space="preserve">Монтаж стальных труб с испытанием d=102*3мм </t>
  </si>
  <si>
    <t>Установка  клапанов обводных шириной   ö100 мм</t>
  </si>
  <si>
    <t>тн</t>
  </si>
  <si>
    <t>Листовой сталь ö660, b =6мм</t>
  </si>
  <si>
    <t>Листовой сталь 126*200,  b =6мм</t>
  </si>
  <si>
    <t>Листовой сталь  60*60,  b =6мм</t>
  </si>
  <si>
    <t>Листовой сталь, ö614, b =6мм</t>
  </si>
  <si>
    <t>3,Внутренний водопровод</t>
  </si>
  <si>
    <t>обтатная засыпка грунта механизмом 2-й группы</t>
  </si>
  <si>
    <t xml:space="preserve">установка полиэтиленовых водопроводных труб  ö110*5,3 мм с испытанием ,PN8 </t>
  </si>
  <si>
    <t xml:space="preserve">установка полиэтиленовых водопроводных труб  ö90*4,3мм с испытанием ,PN8 </t>
  </si>
  <si>
    <t xml:space="preserve">Промывка трубопроводов с дезинфекцией Ф 110*5,3ммPN8 </t>
  </si>
  <si>
    <t xml:space="preserve">Промывка трубопроводов с дезинфекцией Ф90*4,3ммPN8 </t>
  </si>
  <si>
    <t xml:space="preserve">Промывка трубопроводов с дезинфекцией Ф75*3,6ммPN8 </t>
  </si>
  <si>
    <t xml:space="preserve">установка полиэтиленовых водопроводных труб  ö75*3,6 мм с испытанием ,PN8 </t>
  </si>
  <si>
    <t xml:space="preserve">установка полиэтиленовых водопроводных труб  ö50*2,4мм с испытанием ,PN8 </t>
  </si>
  <si>
    <t xml:space="preserve">Промывка трубопроводов с дезинфекцией Ф50*2,4ммPN8 </t>
  </si>
  <si>
    <t xml:space="preserve">Промывка трубопроводов с дезинфекцией Ф32*2,0ммPN8 </t>
  </si>
  <si>
    <t xml:space="preserve">установка полиэтиленовых водопроводных труб  ö32*2,0 мм с испытанием ,PN8 </t>
  </si>
  <si>
    <t>Ж/ Б   Колодец  / 2 шт /</t>
  </si>
  <si>
    <t>установка сборного ж/б колодца  ö1000 Ñ=1м</t>
  </si>
  <si>
    <r>
      <t>м</t>
    </r>
    <r>
      <rPr>
        <vertAlign val="superscript"/>
        <sz val="9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</si>
  <si>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кольцо сборного ж/б колодца  ö1000 Ñ=1Ù</t>
  </si>
  <si>
    <t>сборная  ж/б крышка колодца   1200x1200мм, с чугунным люком  700мм</t>
  </si>
  <si>
    <r>
      <t>м</t>
    </r>
    <r>
      <rPr>
        <vertAlign val="superscript"/>
        <sz val="9"/>
        <color indexed="8"/>
        <rFont val="Arial Armenian"/>
        <family val="2"/>
      </rPr>
      <t>3</t>
    </r>
  </si>
  <si>
    <t xml:space="preserve">устройство бетонной подготовки толщ,100мм,  из бетона марки   B-7,5 </t>
  </si>
  <si>
    <t xml:space="preserve">устройство ж/бетонного покритыя  из бетона  марки  В-15    </t>
  </si>
  <si>
    <t xml:space="preserve">устройство бетонного пола  толщ, 200мм, из бетона  марки В-12,5 </t>
  </si>
  <si>
    <t>устройство бетонной стены толщ, 300мм, из бетона  марки В-12,5</t>
  </si>
  <si>
    <t>Вентиль  полиэтиленовый   ö 50мм</t>
  </si>
  <si>
    <t>Арматура  ö6Ac-1</t>
  </si>
  <si>
    <t>Арматура ö16A500C</t>
  </si>
  <si>
    <t>Вентиль  полиэтиленовый   ö 32мм</t>
  </si>
  <si>
    <t xml:space="preserve"> Переход полипропиленовый    ö100/50</t>
  </si>
  <si>
    <r>
      <t>100м</t>
    </r>
    <r>
      <rPr>
        <vertAlign val="superscript"/>
        <sz val="8"/>
        <color indexed="8"/>
        <rFont val="Arial Armenian"/>
        <family val="2"/>
      </rPr>
      <t>2</t>
    </r>
  </si>
  <si>
    <t>Масляная окраска металлических конструкций в 2 слоя</t>
  </si>
  <si>
    <t>Металлической двер   МД1  -1шт</t>
  </si>
  <si>
    <t xml:space="preserve">устройство металлической двер </t>
  </si>
  <si>
    <t xml:space="preserve">  Листовой сталь  890*4мм.Л=890мм</t>
  </si>
  <si>
    <t>Швелер  8 , Л=900мм</t>
  </si>
  <si>
    <t>Угольник  50*32*4,Л=930мм</t>
  </si>
  <si>
    <t>Резина ö20</t>
  </si>
  <si>
    <t>Замок высячий</t>
  </si>
  <si>
    <t>Угольник 40*3,Л=100мм</t>
  </si>
  <si>
    <t>Всего</t>
  </si>
  <si>
    <t>Итого  4</t>
  </si>
  <si>
    <t>Итого 1 +2+3+4</t>
  </si>
  <si>
    <t xml:space="preserve">НДС </t>
  </si>
  <si>
    <t>Итого  3</t>
  </si>
  <si>
    <t>Итого         2    /   9 шт /</t>
  </si>
  <si>
    <t>Итого                1 шт</t>
  </si>
  <si>
    <t xml:space="preserve">Итого       1                  </t>
  </si>
  <si>
    <t>Петли  ö14</t>
  </si>
  <si>
    <t>Разделителний узел</t>
  </si>
  <si>
    <t>4, Выпускной  узел</t>
  </si>
  <si>
    <t>2,Упрощенный гасител    9 шт</t>
  </si>
  <si>
    <t>Метал/полиэтилен  переход 108*3,5/ö110*6,6</t>
  </si>
  <si>
    <t xml:space="preserve">                  О Б  Ь  Е  М  Н А Я    В  Е  Д  О  М  О  С  Т  Ь   -  С  М  Е  Т  А</t>
  </si>
  <si>
    <t>NN</t>
  </si>
  <si>
    <t>основ. цены</t>
  </si>
  <si>
    <t>ед. изм</t>
  </si>
  <si>
    <t>кол-во</t>
  </si>
  <si>
    <t>ст. ед.                    в тыс. драм</t>
  </si>
  <si>
    <t>всего                                  в тыс. драм</t>
  </si>
  <si>
    <t>Наименование работ</t>
  </si>
  <si>
    <r>
      <t>Разработка грунта  3-й гр экскаватором с ковшом с ковшом емкостю  0,5м</t>
    </r>
    <r>
      <rPr>
        <vertAlign val="superscript"/>
        <sz val="9"/>
        <color rgb="FF000000"/>
        <rFont val="Arial Armenian"/>
        <family val="2"/>
      </rPr>
      <t>3</t>
    </r>
  </si>
  <si>
    <r>
      <t>Разработка грунта 4-й гр, экскаватором с ковшом с ковшом емкостю  0,5м</t>
    </r>
    <r>
      <rPr>
        <vertAlign val="superscript"/>
        <sz val="9"/>
        <color rgb="FF000000"/>
        <rFont val="Arial Armenian"/>
        <family val="2"/>
      </rPr>
      <t>3</t>
    </r>
  </si>
  <si>
    <t>¶ÝÇ ÑÇÙùÁ</t>
  </si>
  <si>
    <t>²ßË³ï³ÝùÇ ÝÏ³ñ³·ÇñÁ</t>
  </si>
  <si>
    <t>ø³Ý³ÏÁ</t>
  </si>
  <si>
    <t>ØÇ³íáñÇ ·ÇÝÁ /Ñ³½. ¹ñ³Ù/</t>
  </si>
  <si>
    <t>ÀÝ¹³Ù»ÝÁ     /Ñ³½. ¹ñ³Ù/</t>
  </si>
  <si>
    <t>äáÉÇ¿ÃÇÉ»Ý³ÛÇÝ ËáÕáí³ÏÇ ï»Õ³¹ñáõÙ d=110*5,3ÙÙ  PN8 /÷áñÓ³ñÏáõÙáí/</t>
  </si>
  <si>
    <t>Строительство и капитальный ремонт водопроводной сети в селе Дебет Лорийского региона РА</t>
  </si>
  <si>
    <t>2,ä³ñ½»óí³Í Ù³ñÇã Ñáñ 9 Ñ³ï</t>
  </si>
  <si>
    <t>3. Ü»ñùÇÝ çñ³Ù³ï³Ï³ñ³ñáõÙ</t>
  </si>
  <si>
    <t>º/´ ¸Çï³Ñáñ /2 Ñ³ï/</t>
  </si>
  <si>
    <t>4. ÂáÕ³ñÏ Ñ³Ý·áõÛó</t>
  </si>
  <si>
    <r>
      <t>1000Ù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</si>
  <si>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3</t>
    </r>
  </si>
  <si>
    <r>
      <t xml:space="preserve">3-ñ¹ Ï³ñ·Ç µÝ³ÑáÕÇ </t>
    </r>
    <r>
      <rPr>
        <sz val="10"/>
        <color indexed="8"/>
        <rFont val="Arial Armenian"/>
        <family val="2"/>
      </rPr>
      <t xml:space="preserve">Ùß³ÏáõÙ Ó»éùáí  </t>
    </r>
  </si>
  <si>
    <r>
      <t>Ù</t>
    </r>
    <r>
      <rPr>
        <vertAlign val="superscript"/>
        <sz val="10"/>
        <color indexed="8"/>
        <rFont val="Arial Armenian"/>
        <family val="2"/>
      </rPr>
      <t>3</t>
    </r>
  </si>
  <si>
    <t>Մ»ï³Õ» ¹éÝ³Ï Մդ-1 - 1 Ñ³ï</t>
  </si>
  <si>
    <t>ÀÝ¹³Ù»ÝÁ 1+2+3+4</t>
  </si>
  <si>
    <t xml:space="preserve">ÀÝ¹³Ù»ÝÁ 1                  </t>
  </si>
  <si>
    <t>ÀÝ¹³Ù»ÝÁ 2 /9 Ñ³ï/</t>
  </si>
</sst>
</file>

<file path=xl/styles.xml><?xml version="1.0" encoding="utf-8"?>
<styleSheet xmlns="http://schemas.openxmlformats.org/spreadsheetml/2006/main">
  <numFmts count="21">
    <numFmt numFmtId="6" formatCode="#,##0&quot;р.&quot;;[Red]\-#,##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0"/>
    <numFmt numFmtId="166" formatCode="#,##0.0"/>
    <numFmt numFmtId="167" formatCode="0.000"/>
    <numFmt numFmtId="168" formatCode="#,##0.0000"/>
    <numFmt numFmtId="169" formatCode="0.0"/>
    <numFmt numFmtId="170" formatCode="&quot;True&quot;;&quot;True&quot;;&quot;False&quot;"/>
    <numFmt numFmtId="171" formatCode="#,##0.00\ &quot;դր.&quot;;\-#,##0.00\ &quot;դր.&quot;"/>
    <numFmt numFmtId="172" formatCode="_-* #,##0.00\ _դ_ր_._-;\-* #,##0.00\ _դ_ր_._-;_-* &quot;-&quot;??\ _դ_ր_._-;_-@_-"/>
    <numFmt numFmtId="173" formatCode="&quot;Yes&quot;;&quot;Yes&quot;;&quot;No&quot;"/>
    <numFmt numFmtId="174" formatCode="[$Ђ-2]\ #,##0.00_);[Red]\([$Ђ-2]\ #,##0.00\)"/>
    <numFmt numFmtId="175" formatCode="#,##0.00\ &quot;դր.&quot;;[Red]\-#,##0.00\ &quot;դր.&quot;"/>
    <numFmt numFmtId="176" formatCode="0.000000"/>
    <numFmt numFmtId="177" formatCode="_(* #,##0.00_);_(* \(#,##0.00\);_(* &quot;-&quot;??_);_(@_)"/>
    <numFmt numFmtId="178" formatCode="0.00000"/>
    <numFmt numFmtId="179" formatCode="_(&quot;$&quot;* #,##0.00_);_(&quot;$&quot;* \(#,##0.00\);_(&quot;$&quot;* &quot;-&quot;??_);_(@_)"/>
    <numFmt numFmtId="180" formatCode="&quot;$&quot;#,##0.00_);[Red]\(&quot;$&quot;#,##0.00\)"/>
    <numFmt numFmtId="181" formatCode="#,##0.0000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Cyr"/>
      <family val="2"/>
    </font>
    <font>
      <sz val="8"/>
      <name val="Arial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name val="Arial Armenian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sz val="10"/>
      <name val="Arial"/>
    </font>
    <font>
      <b/>
      <sz val="11"/>
      <name val="Arial Armenian"/>
      <family val="2"/>
    </font>
    <font>
      <b/>
      <i/>
      <sz val="10"/>
      <name val="Arial Armenian"/>
      <family val="2"/>
    </font>
    <font>
      <sz val="10"/>
      <name val="Arial"/>
      <charset val="204"/>
    </font>
    <font>
      <sz val="8"/>
      <color indexed="8"/>
      <name val="Arial Armenian"/>
      <family val="2"/>
    </font>
    <font>
      <sz val="8"/>
      <color theme="1"/>
      <name val="Arial Armenian"/>
      <family val="2"/>
    </font>
    <font>
      <vertAlign val="superscript"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sz val="9"/>
      <color indexed="8"/>
      <name val="Arial Armenian"/>
      <family val="2"/>
    </font>
    <font>
      <vertAlign val="superscript"/>
      <sz val="9"/>
      <color indexed="8"/>
      <name val="Arial Armenian"/>
      <family val="2"/>
    </font>
    <font>
      <sz val="10"/>
      <color indexed="8"/>
      <name val="Arial Armenian"/>
      <family val="2"/>
    </font>
    <font>
      <b/>
      <i/>
      <sz val="11"/>
      <color indexed="8"/>
      <name val="Arial Armenian"/>
      <family val="2"/>
    </font>
    <font>
      <b/>
      <i/>
      <sz val="12"/>
      <color indexed="8"/>
      <name val="Arial Armenian"/>
      <family val="2"/>
    </font>
    <font>
      <sz val="9"/>
      <color rgb="FF000000"/>
      <name val="Arial Armenian"/>
      <family val="2"/>
    </font>
    <font>
      <vertAlign val="superscript"/>
      <sz val="9"/>
      <color rgb="FF000000"/>
      <name val="Arial Armenian"/>
      <family val="2"/>
    </font>
    <font>
      <vertAlign val="superscript"/>
      <sz val="10"/>
      <name val="Arial Armenian"/>
      <family val="2"/>
    </font>
    <font>
      <sz val="10"/>
      <color theme="1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sz val="10"/>
      <color indexed="8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7">
    <xf numFmtId="0" fontId="0" fillId="0" borderId="0"/>
    <xf numFmtId="0" fontId="8" fillId="0" borderId="0"/>
    <xf numFmtId="0" fontId="7" fillId="0" borderId="0"/>
    <xf numFmtId="0" fontId="8" fillId="0" borderId="0"/>
    <xf numFmtId="0" fontId="10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6" fillId="22" borderId="5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25" fillId="0" borderId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49" fontId="27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79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8" fillId="0" borderId="0"/>
    <xf numFmtId="6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6" fillId="22" borderId="5" applyNumberFormat="0" applyAlignment="0" applyProtection="0"/>
    <xf numFmtId="0" fontId="16" fillId="22" borderId="5" applyNumberFormat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3" fillId="0" borderId="0"/>
    <xf numFmtId="0" fontId="31" fillId="0" borderId="0"/>
    <xf numFmtId="0" fontId="2" fillId="0" borderId="0"/>
    <xf numFmtId="167" fontId="8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171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49" fontId="27" fillId="0" borderId="0"/>
    <xf numFmtId="0" fontId="8" fillId="0" borderId="0"/>
    <xf numFmtId="17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8" fillId="24" borderId="10" applyNumberFormat="0" applyFon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6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0" fillId="0" borderId="0"/>
    <xf numFmtId="0" fontId="33" fillId="0" borderId="0"/>
    <xf numFmtId="0" fontId="37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250">
    <xf numFmtId="0" fontId="0" fillId="0" borderId="0" xfId="0"/>
    <xf numFmtId="0" fontId="11" fillId="2" borderId="1" xfId="3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2" fontId="11" fillId="2" borderId="1" xfId="4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vertical="center"/>
    </xf>
    <xf numFmtId="2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/>
    </xf>
    <xf numFmtId="17" fontId="11" fillId="2" borderId="1" xfId="3" applyNumberFormat="1" applyFont="1" applyFill="1" applyBorder="1" applyAlignment="1">
      <alignment horizontal="center" vertical="center"/>
    </xf>
    <xf numFmtId="167" fontId="34" fillId="2" borderId="0" xfId="146" applyNumberFormat="1" applyFont="1" applyFill="1" applyBorder="1" applyAlignment="1">
      <alignment horizontal="center" vertical="center"/>
    </xf>
    <xf numFmtId="0" fontId="9" fillId="2" borderId="0" xfId="146" applyFont="1" applyFill="1" applyBorder="1" applyAlignment="1">
      <alignment horizontal="center"/>
    </xf>
    <xf numFmtId="0" fontId="34" fillId="2" borderId="17" xfId="146" applyFont="1" applyFill="1" applyBorder="1" applyAlignment="1">
      <alignment vertical="center" wrapText="1"/>
    </xf>
    <xf numFmtId="167" fontId="34" fillId="2" borderId="17" xfId="146" applyNumberFormat="1" applyFont="1" applyFill="1" applyBorder="1" applyAlignment="1">
      <alignment vertical="center" wrapText="1"/>
    </xf>
    <xf numFmtId="0" fontId="34" fillId="2" borderId="0" xfId="146" applyFont="1" applyFill="1" applyBorder="1" applyAlignment="1">
      <alignment vertical="center" wrapText="1"/>
    </xf>
    <xf numFmtId="1" fontId="9" fillId="2" borderId="1" xfId="146" applyNumberFormat="1" applyFont="1" applyFill="1" applyBorder="1" applyAlignment="1">
      <alignment horizontal="center" vertical="center"/>
    </xf>
    <xf numFmtId="0" fontId="9" fillId="2" borderId="1" xfId="146" applyFont="1" applyFill="1" applyBorder="1" applyAlignment="1">
      <alignment horizontal="center"/>
    </xf>
    <xf numFmtId="0" fontId="11" fillId="2" borderId="1" xfId="395" applyFont="1" applyFill="1" applyBorder="1" applyAlignment="1">
      <alignment horizontal="center" vertical="center" wrapText="1"/>
    </xf>
    <xf numFmtId="49" fontId="11" fillId="2" borderId="1" xfId="395" applyNumberFormat="1" applyFont="1" applyFill="1" applyBorder="1" applyAlignment="1">
      <alignment horizontal="center" vertical="center" wrapText="1"/>
    </xf>
    <xf numFmtId="0" fontId="39" fillId="2" borderId="1" xfId="395" applyFont="1" applyFill="1" applyBorder="1" applyAlignment="1">
      <alignment horizontal="center" vertical="center" wrapText="1"/>
    </xf>
    <xf numFmtId="164" fontId="35" fillId="25" borderId="1" xfId="109" applyNumberFormat="1" applyFont="1" applyFill="1" applyBorder="1" applyAlignment="1">
      <alignment horizontal="center" vertical="center"/>
    </xf>
    <xf numFmtId="167" fontId="35" fillId="2" borderId="1" xfId="146" applyNumberFormat="1" applyFont="1" applyFill="1" applyBorder="1" applyAlignment="1">
      <alignment horizontal="center" vertical="center"/>
    </xf>
    <xf numFmtId="4" fontId="35" fillId="2" borderId="1" xfId="146" applyNumberFormat="1" applyFont="1" applyFill="1" applyBorder="1" applyAlignment="1">
      <alignment horizontal="center" vertical="center"/>
    </xf>
    <xf numFmtId="0" fontId="11" fillId="2" borderId="1" xfId="109" applyFont="1" applyFill="1" applyBorder="1" applyAlignment="1">
      <alignment horizontal="center" vertical="center"/>
    </xf>
    <xf numFmtId="49" fontId="11" fillId="2" borderId="1" xfId="109" applyNumberFormat="1" applyFont="1" applyFill="1" applyBorder="1" applyAlignment="1">
      <alignment horizontal="center" vertical="center"/>
    </xf>
    <xf numFmtId="0" fontId="11" fillId="2" borderId="2" xfId="396" applyFont="1" applyFill="1" applyBorder="1" applyAlignment="1">
      <alignment horizontal="center" vertical="center"/>
    </xf>
    <xf numFmtId="164" fontId="11" fillId="2" borderId="1" xfId="109" applyNumberFormat="1" applyFont="1" applyFill="1" applyBorder="1" applyAlignment="1">
      <alignment horizontal="center" vertical="center"/>
    </xf>
    <xf numFmtId="164" fontId="35" fillId="2" borderId="1" xfId="146" applyNumberFormat="1" applyFont="1" applyFill="1" applyBorder="1" applyAlignment="1">
      <alignment horizontal="center" vertical="center"/>
    </xf>
    <xf numFmtId="0" fontId="11" fillId="2" borderId="1" xfId="397" applyFont="1" applyFill="1" applyBorder="1" applyAlignment="1">
      <alignment horizontal="center" vertical="center" wrapText="1"/>
    </xf>
    <xf numFmtId="0" fontId="11" fillId="2" borderId="1" xfId="395" applyFont="1" applyFill="1" applyBorder="1" applyAlignment="1">
      <alignment horizontal="center" vertical="center"/>
    </xf>
    <xf numFmtId="169" fontId="11" fillId="2" borderId="1" xfId="395" applyNumberFormat="1" applyFont="1" applyFill="1" applyBorder="1" applyAlignment="1">
      <alignment horizontal="center" vertical="center"/>
    </xf>
    <xf numFmtId="167" fontId="35" fillId="2" borderId="1" xfId="146" applyNumberFormat="1" applyFont="1" applyFill="1" applyBorder="1" applyAlignment="1">
      <alignment horizontal="center" vertical="center" wrapText="1"/>
    </xf>
    <xf numFmtId="0" fontId="11" fillId="2" borderId="1" xfId="397" applyFont="1" applyFill="1" applyBorder="1" applyAlignment="1">
      <alignment horizontal="center" vertical="center"/>
    </xf>
    <xf numFmtId="0" fontId="11" fillId="2" borderId="1" xfId="396" applyFont="1" applyFill="1" applyBorder="1" applyAlignment="1">
      <alignment horizontal="center" vertical="center"/>
    </xf>
    <xf numFmtId="169" fontId="11" fillId="2" borderId="1" xfId="396" applyNumberFormat="1" applyFont="1" applyFill="1" applyBorder="1" applyAlignment="1">
      <alignment horizontal="center" vertical="center"/>
    </xf>
    <xf numFmtId="0" fontId="11" fillId="2" borderId="1" xfId="396" applyFont="1" applyFill="1" applyBorder="1" applyAlignment="1">
      <alignment vertical="center"/>
    </xf>
    <xf numFmtId="167" fontId="11" fillId="2" borderId="1" xfId="396" applyNumberFormat="1" applyFont="1" applyFill="1" applyBorder="1" applyAlignment="1">
      <alignment horizontal="center" vertical="center"/>
    </xf>
    <xf numFmtId="2" fontId="11" fillId="2" borderId="1" xfId="396" applyNumberFormat="1" applyFont="1" applyFill="1" applyBorder="1" applyAlignment="1">
      <alignment horizontal="center" vertical="center"/>
    </xf>
    <xf numFmtId="0" fontId="9" fillId="2" borderId="1" xfId="396" applyFont="1" applyFill="1" applyBorder="1" applyAlignment="1">
      <alignment horizontal="center" vertical="center" wrapText="1"/>
    </xf>
    <xf numFmtId="0" fontId="9" fillId="2" borderId="1" xfId="396" applyFont="1" applyFill="1" applyBorder="1" applyAlignment="1">
      <alignment horizontal="center" vertical="center"/>
    </xf>
    <xf numFmtId="0" fontId="9" fillId="26" borderId="3" xfId="130" applyFont="1" applyFill="1" applyBorder="1" applyAlignment="1">
      <alignment vertical="center"/>
    </xf>
    <xf numFmtId="0" fontId="9" fillId="26" borderId="18" xfId="396" applyFont="1" applyFill="1" applyBorder="1" applyAlignment="1">
      <alignment horizontal="center" vertical="center"/>
    </xf>
    <xf numFmtId="2" fontId="9" fillId="26" borderId="3" xfId="396" applyNumberFormat="1" applyFont="1" applyFill="1" applyBorder="1" applyAlignment="1">
      <alignment horizontal="center" vertical="center"/>
    </xf>
    <xf numFmtId="164" fontId="9" fillId="26" borderId="1" xfId="146" applyNumberFormat="1" applyFont="1" applyFill="1" applyBorder="1" applyAlignment="1">
      <alignment horizontal="center" vertical="center"/>
    </xf>
    <xf numFmtId="0" fontId="11" fillId="2" borderId="1" xfId="396" applyFont="1" applyFill="1" applyBorder="1" applyAlignment="1">
      <alignment horizontal="center" vertical="center" wrapText="1"/>
    </xf>
    <xf numFmtId="0" fontId="39" fillId="2" borderId="1" xfId="396" applyFont="1" applyFill="1" applyBorder="1" applyAlignment="1">
      <alignment horizontal="center" vertical="center" wrapText="1"/>
    </xf>
    <xf numFmtId="0" fontId="11" fillId="2" borderId="13" xfId="396" applyFont="1" applyFill="1" applyBorder="1" applyAlignment="1">
      <alignment horizontal="center" vertical="center"/>
    </xf>
    <xf numFmtId="2" fontId="35" fillId="2" borderId="1" xfId="146" applyNumberFormat="1" applyFont="1" applyFill="1" applyBorder="1" applyAlignment="1">
      <alignment horizontal="center" vertical="center"/>
    </xf>
    <xf numFmtId="0" fontId="11" fillId="2" borderId="1" xfId="130" applyFont="1" applyFill="1" applyBorder="1" applyAlignment="1">
      <alignment horizontal="center" vertical="center" wrapText="1"/>
    </xf>
    <xf numFmtId="0" fontId="11" fillId="2" borderId="1" xfId="398" applyFont="1" applyFill="1" applyBorder="1" applyAlignment="1">
      <alignment horizontal="center" vertical="center"/>
    </xf>
    <xf numFmtId="0" fontId="11" fillId="2" borderId="1" xfId="398" applyFont="1" applyFill="1" applyBorder="1" applyAlignment="1">
      <alignment vertical="center" wrapText="1"/>
    </xf>
    <xf numFmtId="0" fontId="11" fillId="2" borderId="13" xfId="398" applyFont="1" applyFill="1" applyBorder="1" applyAlignment="1">
      <alignment horizontal="center" vertical="center"/>
    </xf>
    <xf numFmtId="2" fontId="11" fillId="2" borderId="1" xfId="398" applyNumberFormat="1" applyFont="1" applyFill="1" applyBorder="1" applyAlignment="1">
      <alignment horizontal="center" vertical="center"/>
    </xf>
    <xf numFmtId="0" fontId="11" fillId="2" borderId="1" xfId="399" applyFont="1" applyFill="1" applyBorder="1" applyAlignment="1">
      <alignment horizontal="center" vertical="center"/>
    </xf>
    <xf numFmtId="0" fontId="11" fillId="2" borderId="1" xfId="399" applyFont="1" applyFill="1" applyBorder="1" applyAlignment="1">
      <alignment vertical="center" wrapText="1"/>
    </xf>
    <xf numFmtId="181" fontId="11" fillId="2" borderId="1" xfId="3" applyNumberFormat="1" applyFont="1" applyFill="1" applyBorder="1" applyAlignment="1">
      <alignment horizontal="center" vertical="center"/>
    </xf>
    <xf numFmtId="0" fontId="11" fillId="2" borderId="1" xfId="130" applyFont="1" applyFill="1" applyBorder="1" applyAlignment="1">
      <alignment vertical="center"/>
    </xf>
    <xf numFmtId="178" fontId="11" fillId="2" borderId="1" xfId="130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vertical="center"/>
    </xf>
    <xf numFmtId="169" fontId="11" fillId="2" borderId="1" xfId="130" applyNumberFormat="1" applyFont="1" applyFill="1" applyBorder="1" applyAlignment="1">
      <alignment horizontal="center" vertical="center"/>
    </xf>
    <xf numFmtId="0" fontId="9" fillId="2" borderId="1" xfId="130" applyFont="1" applyFill="1" applyBorder="1" applyAlignment="1">
      <alignment horizontal="center" vertical="center" wrapText="1"/>
    </xf>
    <xf numFmtId="0" fontId="9" fillId="2" borderId="1" xfId="130" applyFont="1" applyFill="1" applyBorder="1" applyAlignment="1">
      <alignment horizontal="center" vertical="center"/>
    </xf>
    <xf numFmtId="0" fontId="9" fillId="26" borderId="1" xfId="130" applyFont="1" applyFill="1" applyBorder="1" applyAlignment="1">
      <alignment vertical="center"/>
    </xf>
    <xf numFmtId="0" fontId="9" fillId="26" borderId="1" xfId="130" applyFont="1" applyFill="1" applyBorder="1" applyAlignment="1">
      <alignment horizontal="center" vertical="center"/>
    </xf>
    <xf numFmtId="2" fontId="9" fillId="26" borderId="1" xfId="130" applyNumberFormat="1" applyFont="1" applyFill="1" applyBorder="1" applyAlignment="1">
      <alignment horizontal="center" vertical="center"/>
    </xf>
    <xf numFmtId="167" fontId="9" fillId="26" borderId="1" xfId="146" applyNumberFormat="1" applyFont="1" applyFill="1" applyBorder="1" applyAlignment="1">
      <alignment horizontal="center" vertical="center"/>
    </xf>
    <xf numFmtId="168" fontId="11" fillId="2" borderId="1" xfId="109" applyNumberFormat="1" applyFont="1" applyFill="1" applyBorder="1" applyAlignment="1">
      <alignment horizontal="center" vertical="center"/>
    </xf>
    <xf numFmtId="167" fontId="35" fillId="27" borderId="1" xfId="146" applyNumberFormat="1" applyFont="1" applyFill="1" applyBorder="1" applyAlignment="1">
      <alignment horizontal="center" vertical="center"/>
    </xf>
    <xf numFmtId="165" fontId="11" fillId="2" borderId="1" xfId="396" applyNumberFormat="1" applyFont="1" applyFill="1" applyBorder="1" applyAlignment="1">
      <alignment horizontal="center" vertical="center"/>
    </xf>
    <xf numFmtId="0" fontId="34" fillId="2" borderId="1" xfId="396" applyFont="1" applyFill="1" applyBorder="1" applyAlignment="1">
      <alignment vertical="center"/>
    </xf>
    <xf numFmtId="164" fontId="35" fillId="26" borderId="1" xfId="146" applyNumberFormat="1" applyFont="1" applyFill="1" applyBorder="1" applyAlignment="1">
      <alignment horizontal="center" vertical="center"/>
    </xf>
    <xf numFmtId="0" fontId="35" fillId="2" borderId="1" xfId="396" applyFont="1" applyFill="1" applyBorder="1" applyAlignment="1">
      <alignment horizontal="center" vertical="center"/>
    </xf>
    <xf numFmtId="0" fontId="35" fillId="2" borderId="1" xfId="396" applyFont="1" applyFill="1" applyBorder="1" applyAlignment="1">
      <alignment vertical="center"/>
    </xf>
    <xf numFmtId="0" fontId="39" fillId="2" borderId="1" xfId="396" applyFont="1" applyFill="1" applyBorder="1" applyAlignment="1">
      <alignment horizontal="center" vertical="center"/>
    </xf>
    <xf numFmtId="0" fontId="41" fillId="2" borderId="1" xfId="3" applyFont="1" applyFill="1" applyBorder="1" applyAlignment="1">
      <alignment horizontal="center" vertical="center" wrapText="1"/>
    </xf>
    <xf numFmtId="0" fontId="42" fillId="2" borderId="1" xfId="3" applyFont="1" applyFill="1" applyBorder="1" applyAlignment="1">
      <alignment horizontal="center" vertical="center" wrapText="1"/>
    </xf>
    <xf numFmtId="0" fontId="11" fillId="2" borderId="1" xfId="399" applyFont="1" applyFill="1" applyBorder="1" applyAlignment="1">
      <alignment horizontal="center" vertical="center" wrapText="1"/>
    </xf>
    <xf numFmtId="0" fontId="11" fillId="2" borderId="1" xfId="399" applyFont="1" applyFill="1" applyBorder="1" applyAlignment="1">
      <alignment vertical="center"/>
    </xf>
    <xf numFmtId="17" fontId="11" fillId="2" borderId="1" xfId="399" applyNumberFormat="1" applyFont="1" applyFill="1" applyBorder="1" applyAlignment="1">
      <alignment horizontal="center" vertical="center"/>
    </xf>
    <xf numFmtId="2" fontId="11" fillId="2" borderId="1" xfId="399" applyNumberFormat="1" applyFont="1" applyFill="1" applyBorder="1" applyAlignment="1">
      <alignment horizontal="center" vertical="center"/>
    </xf>
    <xf numFmtId="167" fontId="11" fillId="2" borderId="1" xfId="399" applyNumberFormat="1" applyFont="1" applyFill="1" applyBorder="1" applyAlignment="1">
      <alignment horizontal="center" vertical="center"/>
    </xf>
    <xf numFmtId="4" fontId="11" fillId="2" borderId="1" xfId="399" applyNumberFormat="1" applyFont="1" applyFill="1" applyBorder="1" applyAlignment="1">
      <alignment horizontal="center" vertical="center"/>
    </xf>
    <xf numFmtId="49" fontId="11" fillId="2" borderId="1" xfId="396" applyNumberFormat="1" applyFont="1" applyFill="1" applyBorder="1" applyAlignment="1">
      <alignment horizontal="center" vertical="center"/>
    </xf>
    <xf numFmtId="0" fontId="44" fillId="2" borderId="1" xfId="399" applyFont="1" applyFill="1" applyBorder="1" applyAlignment="1">
      <alignment horizontal="center" vertical="center"/>
    </xf>
    <xf numFmtId="2" fontId="11" fillId="2" borderId="1" xfId="401" applyNumberFormat="1" applyFont="1" applyFill="1" applyBorder="1" applyAlignment="1">
      <alignment horizontal="center" vertical="center"/>
    </xf>
    <xf numFmtId="0" fontId="35" fillId="2" borderId="1" xfId="399" applyFont="1" applyFill="1" applyBorder="1" applyAlignment="1">
      <alignment horizontal="center" vertical="center" wrapText="1"/>
    </xf>
    <xf numFmtId="49" fontId="35" fillId="2" borderId="1" xfId="399" applyNumberFormat="1" applyFont="1" applyFill="1" applyBorder="1" applyAlignment="1">
      <alignment horizontal="center" vertical="center"/>
    </xf>
    <xf numFmtId="0" fontId="36" fillId="2" borderId="1" xfId="399" applyFont="1" applyFill="1" applyBorder="1" applyAlignment="1">
      <alignment vertical="center"/>
    </xf>
    <xf numFmtId="0" fontId="35" fillId="2" borderId="1" xfId="399" applyFont="1" applyFill="1" applyBorder="1" applyAlignment="1">
      <alignment horizontal="center" vertical="center"/>
    </xf>
    <xf numFmtId="178" fontId="35" fillId="2" borderId="1" xfId="399" applyNumberFormat="1" applyFont="1" applyFill="1" applyBorder="1" applyAlignment="1">
      <alignment horizontal="center" vertical="center"/>
    </xf>
    <xf numFmtId="167" fontId="9" fillId="2" borderId="1" xfId="146" applyNumberFormat="1" applyFont="1" applyFill="1" applyBorder="1" applyAlignment="1">
      <alignment horizontal="center" vertical="center"/>
    </xf>
    <xf numFmtId="165" fontId="11" fillId="2" borderId="1" xfId="399" applyNumberFormat="1" applyFont="1" applyFill="1" applyBorder="1" applyAlignment="1">
      <alignment horizontal="center" vertical="center"/>
    </xf>
    <xf numFmtId="178" fontId="11" fillId="2" borderId="1" xfId="399" applyNumberFormat="1" applyFont="1" applyFill="1" applyBorder="1" applyAlignment="1">
      <alignment horizontal="center" vertical="center"/>
    </xf>
    <xf numFmtId="49" fontId="11" fillId="2" borderId="1" xfId="399" applyNumberFormat="1" applyFont="1" applyFill="1" applyBorder="1" applyAlignment="1">
      <alignment horizontal="center" vertical="center"/>
    </xf>
    <xf numFmtId="164" fontId="11" fillId="2" borderId="1" xfId="399" applyNumberFormat="1" applyFont="1" applyFill="1" applyBorder="1" applyAlignment="1">
      <alignment horizontal="center" vertical="center"/>
    </xf>
    <xf numFmtId="0" fontId="9" fillId="2" borderId="1" xfId="399" applyFont="1" applyFill="1" applyBorder="1" applyAlignment="1">
      <alignment horizontal="center" vertical="center" wrapText="1"/>
    </xf>
    <xf numFmtId="0" fontId="9" fillId="2" borderId="1" xfId="399" applyFont="1" applyFill="1" applyBorder="1" applyAlignment="1">
      <alignment horizontal="center" vertical="center"/>
    </xf>
    <xf numFmtId="0" fontId="9" fillId="26" borderId="1" xfId="399" applyFont="1" applyFill="1" applyBorder="1" applyAlignment="1">
      <alignment horizontal="left" vertical="center" wrapText="1"/>
    </xf>
    <xf numFmtId="2" fontId="9" fillId="2" borderId="1" xfId="399" applyNumberFormat="1" applyFont="1" applyFill="1" applyBorder="1" applyAlignment="1">
      <alignment horizontal="center" vertical="center"/>
    </xf>
    <xf numFmtId="0" fontId="9" fillId="2" borderId="1" xfId="146" applyFont="1" applyFill="1" applyBorder="1" applyAlignment="1">
      <alignment horizontal="center" vertical="center" wrapText="1"/>
    </xf>
    <xf numFmtId="49" fontId="9" fillId="2" borderId="1" xfId="146" applyNumberFormat="1" applyFont="1" applyFill="1" applyBorder="1" applyAlignment="1">
      <alignment horizontal="center" vertical="center"/>
    </xf>
    <xf numFmtId="0" fontId="9" fillId="2" borderId="1" xfId="146" applyFont="1" applyFill="1" applyBorder="1" applyAlignment="1">
      <alignment vertical="center"/>
    </xf>
    <xf numFmtId="0" fontId="9" fillId="2" borderId="1" xfId="146" applyFont="1" applyFill="1" applyBorder="1" applyAlignment="1">
      <alignment horizontal="center" vertical="center"/>
    </xf>
    <xf numFmtId="164" fontId="9" fillId="27" borderId="1" xfId="146" applyNumberFormat="1" applyFont="1" applyFill="1" applyBorder="1" applyAlignment="1">
      <alignment horizontal="center"/>
    </xf>
    <xf numFmtId="9" fontId="9" fillId="2" borderId="1" xfId="146" applyNumberFormat="1" applyFont="1" applyFill="1" applyBorder="1" applyAlignment="1">
      <alignment horizontal="center" vertical="center"/>
    </xf>
    <xf numFmtId="164" fontId="9" fillId="2" borderId="1" xfId="146" applyNumberFormat="1" applyFont="1" applyFill="1" applyBorder="1" applyAlignment="1">
      <alignment horizontal="center"/>
    </xf>
    <xf numFmtId="0" fontId="34" fillId="2" borderId="1" xfId="146" applyFont="1" applyFill="1" applyBorder="1" applyAlignment="1">
      <alignment vertical="center"/>
    </xf>
    <xf numFmtId="0" fontId="34" fillId="2" borderId="1" xfId="146" applyFont="1" applyFill="1" applyBorder="1" applyAlignment="1">
      <alignment horizontal="center" vertical="center"/>
    </xf>
    <xf numFmtId="0" fontId="34" fillId="2" borderId="1" xfId="146" applyFont="1" applyFill="1" applyBorder="1" applyAlignment="1">
      <alignment horizontal="center"/>
    </xf>
    <xf numFmtId="167" fontId="34" fillId="2" borderId="1" xfId="146" applyNumberFormat="1" applyFont="1" applyFill="1" applyBorder="1" applyAlignment="1">
      <alignment horizontal="center" vertical="center"/>
    </xf>
    <xf numFmtId="164" fontId="34" fillId="2" borderId="1" xfId="146" applyNumberFormat="1" applyFont="1" applyFill="1" applyBorder="1" applyAlignment="1">
      <alignment horizontal="center"/>
    </xf>
    <xf numFmtId="0" fontId="9" fillId="2" borderId="0" xfId="146" applyFont="1" applyFill="1" applyBorder="1" applyAlignment="1">
      <alignment horizontal="center" vertical="center" wrapText="1"/>
    </xf>
    <xf numFmtId="49" fontId="9" fillId="2" borderId="0" xfId="146" applyNumberFormat="1" applyFont="1" applyFill="1" applyBorder="1" applyAlignment="1">
      <alignment horizontal="center" vertical="center"/>
    </xf>
    <xf numFmtId="0" fontId="9" fillId="2" borderId="0" xfId="146" applyFont="1" applyFill="1" applyBorder="1" applyAlignment="1">
      <alignment vertical="center"/>
    </xf>
    <xf numFmtId="0" fontId="9" fillId="2" borderId="0" xfId="146" applyFont="1" applyFill="1" applyBorder="1" applyAlignment="1">
      <alignment horizontal="center" vertical="center"/>
    </xf>
    <xf numFmtId="167" fontId="9" fillId="2" borderId="0" xfId="146" applyNumberFormat="1" applyFont="1" applyFill="1" applyBorder="1" applyAlignment="1">
      <alignment horizontal="center" vertical="center"/>
    </xf>
    <xf numFmtId="4" fontId="9" fillId="2" borderId="0" xfId="146" applyNumberFormat="1" applyFont="1" applyFill="1" applyBorder="1" applyAlignment="1">
      <alignment horizontal="center"/>
    </xf>
    <xf numFmtId="0" fontId="41" fillId="0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404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405" applyFont="1" applyBorder="1" applyAlignment="1">
      <alignment horizontal="left" vertical="center" wrapText="1"/>
    </xf>
    <xf numFmtId="0" fontId="41" fillId="0" borderId="1" xfId="406" applyFont="1" applyBorder="1" applyAlignment="1">
      <alignment horizontal="left" vertical="center" wrapText="1"/>
    </xf>
    <xf numFmtId="0" fontId="45" fillId="28" borderId="1" xfId="0" applyFont="1" applyFill="1" applyBorder="1" applyAlignment="1">
      <alignment horizontal="left" vertical="center" wrapText="1"/>
    </xf>
    <xf numFmtId="0" fontId="47" fillId="0" borderId="0" xfId="0" applyFont="1" applyAlignment="1">
      <alignment vertical="center" wrapText="1"/>
    </xf>
    <xf numFmtId="0" fontId="47" fillId="0" borderId="0" xfId="0" applyFont="1"/>
    <xf numFmtId="0" fontId="9" fillId="2" borderId="0" xfId="146" applyFont="1" applyFill="1"/>
    <xf numFmtId="0" fontId="45" fillId="0" borderId="0" xfId="0" applyFont="1" applyBorder="1" applyAlignment="1">
      <alignment vertical="center" wrapText="1"/>
    </xf>
    <xf numFmtId="0" fontId="47" fillId="0" borderId="0" xfId="0" applyNumberFormat="1" applyFont="1" applyBorder="1" applyAlignment="1">
      <alignment vertical="center"/>
    </xf>
    <xf numFmtId="0" fontId="45" fillId="0" borderId="0" xfId="0" applyNumberFormat="1" applyFont="1" applyBorder="1" applyAlignment="1">
      <alignment vertical="center"/>
    </xf>
    <xf numFmtId="0" fontId="35" fillId="2" borderId="0" xfId="146" applyFont="1" applyFill="1"/>
    <xf numFmtId="0" fontId="50" fillId="0" borderId="1" xfId="0" applyFont="1" applyBorder="1" applyAlignment="1">
      <alignment vertical="center" wrapText="1"/>
    </xf>
    <xf numFmtId="0" fontId="35" fillId="0" borderId="19" xfId="0" applyFont="1" applyBorder="1" applyAlignment="1">
      <alignment horizontal="center" vertical="center" wrapText="1"/>
    </xf>
    <xf numFmtId="49" fontId="11" fillId="2" borderId="1" xfId="395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166" fontId="11" fillId="2" borderId="1" xfId="395" applyNumberFormat="1" applyFont="1" applyFill="1" applyBorder="1" applyAlignment="1">
      <alignment horizontal="center" vertical="center"/>
    </xf>
    <xf numFmtId="0" fontId="35" fillId="2" borderId="0" xfId="146" applyFont="1" applyFill="1" applyAlignment="1">
      <alignment horizontal="center" vertical="center"/>
    </xf>
    <xf numFmtId="0" fontId="35" fillId="2" borderId="1" xfId="146" applyFont="1" applyFill="1" applyBorder="1" applyAlignment="1">
      <alignment horizontal="center" vertical="center"/>
    </xf>
    <xf numFmtId="16" fontId="11" fillId="2" borderId="1" xfId="399" applyNumberFormat="1" applyFont="1" applyFill="1" applyBorder="1" applyAlignment="1">
      <alignment horizontal="center" vertical="center"/>
    </xf>
    <xf numFmtId="0" fontId="9" fillId="2" borderId="0" xfId="146" applyFont="1" applyFill="1" applyAlignment="1">
      <alignment horizontal="center" vertical="center"/>
    </xf>
    <xf numFmtId="167" fontId="9" fillId="2" borderId="0" xfId="146" applyNumberFormat="1" applyFont="1" applyFill="1" applyAlignment="1">
      <alignment vertical="center"/>
    </xf>
    <xf numFmtId="0" fontId="45" fillId="0" borderId="1" xfId="0" applyFont="1" applyBorder="1" applyAlignment="1">
      <alignment horizontal="left" vertical="center" wrapText="1"/>
    </xf>
    <xf numFmtId="0" fontId="9" fillId="2" borderId="0" xfId="146" applyFont="1" applyFill="1" applyAlignment="1">
      <alignment horizontal="center"/>
    </xf>
    <xf numFmtId="0" fontId="48" fillId="0" borderId="0" xfId="0" applyFont="1" applyAlignment="1">
      <alignment vertical="center"/>
    </xf>
    <xf numFmtId="0" fontId="34" fillId="2" borderId="1" xfId="396" applyFont="1" applyFill="1" applyBorder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9" fillId="2" borderId="1" xfId="395" applyFont="1" applyFill="1" applyBorder="1" applyAlignment="1">
      <alignment horizontal="center" vertical="center" wrapText="1"/>
    </xf>
    <xf numFmtId="49" fontId="9" fillId="2" borderId="1" xfId="395" applyNumberFormat="1" applyFont="1" applyFill="1" applyBorder="1" applyAlignment="1">
      <alignment horizontal="center" vertical="center" wrapText="1"/>
    </xf>
    <xf numFmtId="4" fontId="9" fillId="2" borderId="1" xfId="146" applyNumberFormat="1" applyFont="1" applyFill="1" applyBorder="1" applyAlignment="1">
      <alignment horizontal="center" vertical="center"/>
    </xf>
    <xf numFmtId="0" fontId="9" fillId="2" borderId="1" xfId="109" applyFont="1" applyFill="1" applyBorder="1" applyAlignment="1">
      <alignment horizontal="center" vertical="center"/>
    </xf>
    <xf numFmtId="49" fontId="9" fillId="2" borderId="1" xfId="109" applyNumberFormat="1" applyFont="1" applyFill="1" applyBorder="1" applyAlignment="1">
      <alignment horizontal="center" vertical="center"/>
    </xf>
    <xf numFmtId="0" fontId="9" fillId="2" borderId="2" xfId="109" applyFont="1" applyFill="1" applyBorder="1" applyAlignment="1">
      <alignment vertical="center"/>
    </xf>
    <xf numFmtId="0" fontId="9" fillId="2" borderId="2" xfId="396" applyFont="1" applyFill="1" applyBorder="1" applyAlignment="1">
      <alignment horizontal="center" vertical="center"/>
    </xf>
    <xf numFmtId="164" fontId="9" fillId="2" borderId="1" xfId="109" applyNumberFormat="1" applyFont="1" applyFill="1" applyBorder="1" applyAlignment="1">
      <alignment horizontal="center" vertical="center"/>
    </xf>
    <xf numFmtId="164" fontId="9" fillId="2" borderId="1" xfId="146" applyNumberFormat="1" applyFont="1" applyFill="1" applyBorder="1" applyAlignment="1">
      <alignment horizontal="center" vertical="center"/>
    </xf>
    <xf numFmtId="0" fontId="9" fillId="2" borderId="1" xfId="397" applyFont="1" applyFill="1" applyBorder="1" applyAlignment="1">
      <alignment horizontal="center" vertical="center" wrapText="1"/>
    </xf>
    <xf numFmtId="0" fontId="9" fillId="2" borderId="1" xfId="395" applyFont="1" applyFill="1" applyBorder="1" applyAlignment="1">
      <alignment horizontal="center" vertical="center"/>
    </xf>
    <xf numFmtId="0" fontId="9" fillId="2" borderId="1" xfId="395" applyFont="1" applyFill="1" applyBorder="1" applyAlignment="1">
      <alignment vertical="center" wrapText="1"/>
    </xf>
    <xf numFmtId="169" fontId="9" fillId="2" borderId="1" xfId="395" applyNumberFormat="1" applyFont="1" applyFill="1" applyBorder="1" applyAlignment="1">
      <alignment horizontal="center" vertical="center"/>
    </xf>
    <xf numFmtId="167" fontId="9" fillId="2" borderId="1" xfId="146" applyNumberFormat="1" applyFont="1" applyFill="1" applyBorder="1" applyAlignment="1">
      <alignment horizontal="center" vertical="center" wrapText="1"/>
    </xf>
    <xf numFmtId="49" fontId="9" fillId="2" borderId="1" xfId="395" applyNumberFormat="1" applyFont="1" applyFill="1" applyBorder="1" applyAlignment="1">
      <alignment horizontal="center" vertical="center"/>
    </xf>
    <xf numFmtId="0" fontId="9" fillId="2" borderId="1" xfId="395" applyFont="1" applyFill="1" applyBorder="1" applyAlignment="1">
      <alignment vertical="center"/>
    </xf>
    <xf numFmtId="166" fontId="9" fillId="2" borderId="1" xfId="395" applyNumberFormat="1" applyFont="1" applyFill="1" applyBorder="1" applyAlignment="1">
      <alignment horizontal="center" vertical="center"/>
    </xf>
    <xf numFmtId="0" fontId="9" fillId="2" borderId="1" xfId="397" applyFont="1" applyFill="1" applyBorder="1" applyAlignment="1">
      <alignment horizontal="center" vertical="center"/>
    </xf>
    <xf numFmtId="0" fontId="9" fillId="2" borderId="1" xfId="397" applyFont="1" applyFill="1" applyBorder="1" applyAlignment="1">
      <alignment vertical="center"/>
    </xf>
    <xf numFmtId="0" fontId="9" fillId="2" borderId="1" xfId="392" applyFont="1" applyFill="1" applyBorder="1" applyAlignment="1">
      <alignment horizontal="center" vertical="center"/>
    </xf>
    <xf numFmtId="0" fontId="9" fillId="2" borderId="1" xfId="396" applyFont="1" applyFill="1" applyBorder="1" applyAlignment="1">
      <alignment vertical="center" wrapText="1"/>
    </xf>
    <xf numFmtId="169" fontId="9" fillId="2" borderId="1" xfId="396" applyNumberFormat="1" applyFont="1" applyFill="1" applyBorder="1" applyAlignment="1">
      <alignment horizontal="center" vertical="center"/>
    </xf>
    <xf numFmtId="0" fontId="9" fillId="2" borderId="1" xfId="396" applyFont="1" applyFill="1" applyBorder="1" applyAlignment="1">
      <alignment vertical="center"/>
    </xf>
    <xf numFmtId="167" fontId="9" fillId="2" borderId="1" xfId="396" applyNumberFormat="1" applyFont="1" applyFill="1" applyBorder="1" applyAlignment="1">
      <alignment horizontal="center" vertical="center"/>
    </xf>
    <xf numFmtId="2" fontId="9" fillId="2" borderId="1" xfId="396" applyNumberFormat="1" applyFont="1" applyFill="1" applyBorder="1" applyAlignment="1">
      <alignment horizontal="center" vertical="center"/>
    </xf>
    <xf numFmtId="0" fontId="9" fillId="2" borderId="13" xfId="396" applyFont="1" applyFill="1" applyBorder="1" applyAlignment="1">
      <alignment horizontal="center" vertical="center"/>
    </xf>
    <xf numFmtId="2" fontId="9" fillId="2" borderId="1" xfId="146" applyNumberFormat="1" applyFont="1" applyFill="1" applyBorder="1" applyAlignment="1">
      <alignment horizontal="center" vertical="center"/>
    </xf>
    <xf numFmtId="0" fontId="9" fillId="2" borderId="1" xfId="398" applyFont="1" applyFill="1" applyBorder="1" applyAlignment="1">
      <alignment horizontal="center" vertical="center"/>
    </xf>
    <xf numFmtId="0" fontId="9" fillId="2" borderId="1" xfId="398" applyFont="1" applyFill="1" applyBorder="1" applyAlignment="1">
      <alignment vertical="center" wrapText="1"/>
    </xf>
    <xf numFmtId="0" fontId="9" fillId="2" borderId="13" xfId="398" applyFont="1" applyFill="1" applyBorder="1" applyAlignment="1">
      <alignment horizontal="center" vertical="center"/>
    </xf>
    <xf numFmtId="2" fontId="9" fillId="2" borderId="1" xfId="398" applyNumberFormat="1" applyFont="1" applyFill="1" applyBorder="1" applyAlignment="1">
      <alignment horizontal="center" vertical="center"/>
    </xf>
    <xf numFmtId="0" fontId="9" fillId="2" borderId="1" xfId="399" applyFont="1" applyFill="1" applyBorder="1" applyAlignment="1">
      <alignment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vertical="center"/>
    </xf>
    <xf numFmtId="0" fontId="9" fillId="2" borderId="1" xfId="3" applyFont="1" applyFill="1" applyBorder="1" applyAlignment="1">
      <alignment horizontal="center" vertical="center"/>
    </xf>
    <xf numFmtId="181" fontId="9" fillId="2" borderId="1" xfId="3" applyNumberFormat="1" applyFont="1" applyFill="1" applyBorder="1" applyAlignment="1">
      <alignment horizontal="center" vertical="center"/>
    </xf>
    <xf numFmtId="0" fontId="9" fillId="2" borderId="1" xfId="130" applyFont="1" applyFill="1" applyBorder="1" applyAlignment="1">
      <alignment vertical="center"/>
    </xf>
    <xf numFmtId="178" fontId="9" fillId="2" borderId="1" xfId="130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>
      <alignment vertical="center"/>
    </xf>
    <xf numFmtId="169" fontId="9" fillId="2" borderId="1" xfId="130" applyNumberFormat="1" applyFont="1" applyFill="1" applyBorder="1" applyAlignment="1">
      <alignment horizontal="center" vertical="center"/>
    </xf>
    <xf numFmtId="168" fontId="9" fillId="2" borderId="1" xfId="109" applyNumberFormat="1" applyFont="1" applyFill="1" applyBorder="1" applyAlignment="1">
      <alignment horizontal="center" vertical="center"/>
    </xf>
    <xf numFmtId="167" fontId="9" fillId="27" borderId="1" xfId="146" applyNumberFormat="1" applyFont="1" applyFill="1" applyBorder="1" applyAlignment="1">
      <alignment horizontal="center" vertical="center"/>
    </xf>
    <xf numFmtId="165" fontId="9" fillId="2" borderId="1" xfId="396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/>
    </xf>
    <xf numFmtId="0" fontId="9" fillId="2" borderId="1" xfId="4" applyFont="1" applyFill="1" applyBorder="1" applyAlignment="1">
      <alignment vertical="center"/>
    </xf>
    <xf numFmtId="0" fontId="9" fillId="2" borderId="13" xfId="4" applyFont="1" applyFill="1" applyBorder="1" applyAlignment="1">
      <alignment horizontal="center" vertical="center"/>
    </xf>
    <xf numFmtId="2" fontId="9" fillId="2" borderId="1" xfId="4" applyNumberFormat="1" applyFont="1" applyFill="1" applyBorder="1" applyAlignment="1">
      <alignment horizontal="center" vertical="center"/>
    </xf>
    <xf numFmtId="0" fontId="9" fillId="26" borderId="1" xfId="395" applyFont="1" applyFill="1" applyBorder="1" applyAlignment="1">
      <alignment vertical="center"/>
    </xf>
    <xf numFmtId="0" fontId="47" fillId="2" borderId="1" xfId="3" applyFont="1" applyFill="1" applyBorder="1" applyAlignment="1">
      <alignment horizontal="center" vertical="center" wrapText="1"/>
    </xf>
    <xf numFmtId="0" fontId="53" fillId="2" borderId="1" xfId="3" applyFont="1" applyFill="1" applyBorder="1" applyAlignment="1">
      <alignment horizontal="center" vertical="center" wrapText="1"/>
    </xf>
    <xf numFmtId="0" fontId="53" fillId="2" borderId="1" xfId="3" applyFont="1" applyFill="1" applyBorder="1" applyAlignment="1">
      <alignment vertical="center" wrapText="1"/>
    </xf>
    <xf numFmtId="0" fontId="53" fillId="2" borderId="1" xfId="400" applyFont="1" applyFill="1" applyBorder="1" applyAlignment="1">
      <alignment horizontal="center" vertical="center"/>
    </xf>
    <xf numFmtId="2" fontId="9" fillId="2" borderId="1" xfId="3" applyNumberFormat="1" applyFont="1" applyFill="1" applyBorder="1" applyAlignment="1">
      <alignment horizontal="center" vertical="center"/>
    </xf>
    <xf numFmtId="0" fontId="9" fillId="2" borderId="1" xfId="399" applyFont="1" applyFill="1" applyBorder="1" applyAlignment="1">
      <alignment vertical="center"/>
    </xf>
    <xf numFmtId="17" fontId="9" fillId="2" borderId="1" xfId="399" applyNumberFormat="1" applyFont="1" applyFill="1" applyBorder="1" applyAlignment="1">
      <alignment horizontal="center" vertical="center"/>
    </xf>
    <xf numFmtId="167" fontId="9" fillId="2" borderId="1" xfId="399" applyNumberFormat="1" applyFont="1" applyFill="1" applyBorder="1" applyAlignment="1">
      <alignment horizontal="center" vertical="center"/>
    </xf>
    <xf numFmtId="17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vertical="center" wrapText="1"/>
    </xf>
    <xf numFmtId="164" fontId="9" fillId="2" borderId="1" xfId="3" applyNumberFormat="1" applyFont="1" applyFill="1" applyBorder="1" applyAlignment="1">
      <alignment horizontal="center" vertical="center"/>
    </xf>
    <xf numFmtId="4" fontId="9" fillId="2" borderId="1" xfId="399" applyNumberFormat="1" applyFont="1" applyFill="1" applyBorder="1" applyAlignment="1">
      <alignment horizontal="center" vertical="center"/>
    </xf>
    <xf numFmtId="49" fontId="9" fillId="2" borderId="1" xfId="396" applyNumberFormat="1" applyFont="1" applyFill="1" applyBorder="1" applyAlignment="1">
      <alignment horizontal="center" vertical="center"/>
    </xf>
    <xf numFmtId="49" fontId="9" fillId="2" borderId="1" xfId="399" applyNumberFormat="1" applyFont="1" applyFill="1" applyBorder="1" applyAlignment="1">
      <alignment horizontal="center" vertical="center"/>
    </xf>
    <xf numFmtId="0" fontId="55" fillId="2" borderId="1" xfId="399" applyFont="1" applyFill="1" applyBorder="1" applyAlignment="1">
      <alignment horizontal="center" vertical="center"/>
    </xf>
    <xf numFmtId="2" fontId="9" fillId="2" borderId="1" xfId="401" applyNumberFormat="1" applyFont="1" applyFill="1" applyBorder="1" applyAlignment="1">
      <alignment horizontal="center" vertical="center"/>
    </xf>
    <xf numFmtId="178" fontId="9" fillId="2" borderId="1" xfId="399" applyNumberFormat="1" applyFont="1" applyFill="1" applyBorder="1" applyAlignment="1">
      <alignment horizontal="center" vertical="center"/>
    </xf>
    <xf numFmtId="16" fontId="9" fillId="2" borderId="1" xfId="399" applyNumberFormat="1" applyFont="1" applyFill="1" applyBorder="1" applyAlignment="1">
      <alignment horizontal="center" vertical="center"/>
    </xf>
    <xf numFmtId="165" fontId="9" fillId="2" borderId="1" xfId="399" applyNumberFormat="1" applyFont="1" applyFill="1" applyBorder="1" applyAlignment="1">
      <alignment horizontal="center" vertical="center"/>
    </xf>
    <xf numFmtId="164" fontId="9" fillId="2" borderId="1" xfId="399" applyNumberFormat="1" applyFont="1" applyFill="1" applyBorder="1" applyAlignment="1">
      <alignment horizontal="center" vertical="center"/>
    </xf>
    <xf numFmtId="0" fontId="39" fillId="2" borderId="1" xfId="399" applyFont="1" applyFill="1" applyBorder="1" applyAlignment="1">
      <alignment horizontal="center" vertical="center"/>
    </xf>
    <xf numFmtId="164" fontId="9" fillId="0" borderId="1" xfId="109" applyNumberFormat="1" applyFont="1" applyFill="1" applyBorder="1" applyAlignment="1">
      <alignment horizontal="center" vertical="center"/>
    </xf>
    <xf numFmtId="0" fontId="34" fillId="2" borderId="0" xfId="146" applyFont="1" applyFill="1" applyBorder="1" applyAlignment="1">
      <alignment horizontal="center" vertical="center" wrapText="1"/>
    </xf>
    <xf numFmtId="49" fontId="9" fillId="0" borderId="1" xfId="398" applyNumberFormat="1" applyFont="1" applyFill="1" applyBorder="1" applyAlignment="1">
      <alignment horizontal="center" vertical="center" wrapText="1"/>
    </xf>
    <xf numFmtId="0" fontId="9" fillId="0" borderId="14" xfId="398" applyFont="1" applyFill="1" applyBorder="1" applyAlignment="1">
      <alignment horizontal="center" vertical="center" wrapText="1"/>
    </xf>
    <xf numFmtId="0" fontId="9" fillId="0" borderId="20" xfId="398" applyFont="1" applyFill="1" applyBorder="1" applyAlignment="1">
      <alignment horizontal="center" vertical="center" wrapText="1"/>
    </xf>
    <xf numFmtId="0" fontId="9" fillId="0" borderId="21" xfId="398" applyFont="1" applyFill="1" applyBorder="1" applyAlignment="1">
      <alignment horizontal="center" vertical="center" wrapText="1"/>
    </xf>
    <xf numFmtId="0" fontId="9" fillId="0" borderId="2" xfId="398" applyFont="1" applyFill="1" applyBorder="1" applyAlignment="1">
      <alignment horizontal="center" vertical="center" wrapText="1"/>
    </xf>
    <xf numFmtId="0" fontId="9" fillId="0" borderId="15" xfId="398" applyFont="1" applyFill="1" applyBorder="1" applyAlignment="1">
      <alignment horizontal="center" vertical="center" wrapText="1"/>
    </xf>
    <xf numFmtId="0" fontId="9" fillId="0" borderId="3" xfId="398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38" fillId="2" borderId="0" xfId="146" applyFont="1" applyFill="1" applyAlignment="1">
      <alignment horizontal="center" vertical="center"/>
    </xf>
    <xf numFmtId="4" fontId="49" fillId="0" borderId="0" xfId="0" applyNumberFormat="1" applyFont="1" applyAlignment="1">
      <alignment horizontal="center" vertical="center" wrapText="1"/>
    </xf>
    <xf numFmtId="49" fontId="45" fillId="0" borderId="1" xfId="398" applyNumberFormat="1" applyFont="1" applyFill="1" applyBorder="1" applyAlignment="1">
      <alignment horizontal="center" vertical="center" wrapText="1"/>
    </xf>
    <xf numFmtId="49" fontId="41" fillId="0" borderId="1" xfId="398" applyNumberFormat="1" applyFont="1" applyFill="1" applyBorder="1" applyAlignment="1">
      <alignment horizontal="center" vertical="center" wrapText="1"/>
    </xf>
    <xf numFmtId="49" fontId="41" fillId="0" borderId="2" xfId="398" applyNumberFormat="1" applyFont="1" applyFill="1" applyBorder="1" applyAlignment="1">
      <alignment horizontal="center" vertical="center" wrapText="1"/>
    </xf>
    <xf numFmtId="49" fontId="45" fillId="0" borderId="2" xfId="398" applyNumberFormat="1" applyFont="1" applyFill="1" applyBorder="1" applyAlignment="1">
      <alignment horizontal="center" vertical="center" wrapText="1"/>
    </xf>
    <xf numFmtId="0" fontId="45" fillId="0" borderId="1" xfId="398" applyFont="1" applyFill="1" applyBorder="1" applyAlignment="1">
      <alignment horizontal="center" vertical="center" wrapText="1"/>
    </xf>
    <xf numFmtId="0" fontId="45" fillId="0" borderId="2" xfId="398" applyFont="1" applyFill="1" applyBorder="1" applyAlignment="1">
      <alignment horizontal="center" vertical="center" wrapText="1"/>
    </xf>
    <xf numFmtId="0" fontId="45" fillId="0" borderId="13" xfId="398" applyFont="1" applyFill="1" applyBorder="1" applyAlignment="1">
      <alignment horizontal="center" vertical="center" wrapText="1"/>
    </xf>
    <xf numFmtId="0" fontId="45" fillId="0" borderId="16" xfId="398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9" fillId="2" borderId="0" xfId="146" applyFont="1" applyFill="1" applyAlignment="1">
      <alignment vertical="center"/>
    </xf>
    <xf numFmtId="0" fontId="34" fillId="2" borderId="0" xfId="146" applyFont="1" applyFill="1" applyBorder="1" applyAlignment="1">
      <alignment horizontal="center" vertical="center"/>
    </xf>
    <xf numFmtId="164" fontId="9" fillId="27" borderId="1" xfId="146" applyNumberFormat="1" applyFont="1" applyFill="1" applyBorder="1" applyAlignment="1">
      <alignment horizontal="center" vertical="center"/>
    </xf>
    <xf numFmtId="164" fontId="34" fillId="2" borderId="1" xfId="146" applyNumberFormat="1" applyFont="1" applyFill="1" applyBorder="1" applyAlignment="1">
      <alignment horizontal="center" vertical="center"/>
    </xf>
    <xf numFmtId="4" fontId="9" fillId="2" borderId="0" xfId="146" applyNumberFormat="1" applyFont="1" applyFill="1" applyBorder="1" applyAlignment="1">
      <alignment horizontal="center" vertical="center"/>
    </xf>
  </cellXfs>
  <cellStyles count="407">
    <cellStyle name="20% - Accent1" xfId="5"/>
    <cellStyle name="20% - Accent1 2" xfId="6"/>
    <cellStyle name="20% - Accent1 3" xfId="159"/>
    <cellStyle name="20% - Accent1 4" xfId="160"/>
    <cellStyle name="20% - Accent1 5" xfId="161"/>
    <cellStyle name="20% - Accent1 6" xfId="324"/>
    <cellStyle name="20% - Accent1_13-06Kapan-2 avag---dproc" xfId="296"/>
    <cellStyle name="20% - Accent2" xfId="7"/>
    <cellStyle name="20% - Accent2 2" xfId="8"/>
    <cellStyle name="20% - Accent2 3" xfId="162"/>
    <cellStyle name="20% - Accent2 4" xfId="163"/>
    <cellStyle name="20% - Accent2 5" xfId="164"/>
    <cellStyle name="20% - Accent2 6" xfId="325"/>
    <cellStyle name="20% - Accent2_13-06Kapan-2 avag---dproc" xfId="297"/>
    <cellStyle name="20% - Accent3" xfId="9"/>
    <cellStyle name="20% - Accent3 2" xfId="10"/>
    <cellStyle name="20% - Accent3 3" xfId="165"/>
    <cellStyle name="20% - Accent3 4" xfId="166"/>
    <cellStyle name="20% - Accent3 5" xfId="167"/>
    <cellStyle name="20% - Accent3 6" xfId="326"/>
    <cellStyle name="20% - Accent3_13-06Kapan-2 avag---dproc" xfId="298"/>
    <cellStyle name="20% - Accent4" xfId="11"/>
    <cellStyle name="20% - Accent4 2" xfId="12"/>
    <cellStyle name="20% - Accent4 3" xfId="168"/>
    <cellStyle name="20% - Accent4 4" xfId="169"/>
    <cellStyle name="20% - Accent4 5" xfId="170"/>
    <cellStyle name="20% - Accent4 6" xfId="327"/>
    <cellStyle name="20% - Accent4_13-06Kapan-2 avag---dproc" xfId="299"/>
    <cellStyle name="20% - Accent5" xfId="13"/>
    <cellStyle name="20% - Accent5 2" xfId="14"/>
    <cellStyle name="20% - Accent5 3" xfId="171"/>
    <cellStyle name="20% - Accent5 4" xfId="172"/>
    <cellStyle name="20% - Accent5 5" xfId="173"/>
    <cellStyle name="20% - Accent5 6" xfId="328"/>
    <cellStyle name="20% - Accent5_13-06Kapan-2 avag---dproc" xfId="300"/>
    <cellStyle name="20% - Accent6" xfId="15"/>
    <cellStyle name="20% - Accent6 2" xfId="16"/>
    <cellStyle name="20% - Accent6 3" xfId="174"/>
    <cellStyle name="20% - Accent6 4" xfId="175"/>
    <cellStyle name="20% - Accent6 5" xfId="176"/>
    <cellStyle name="20% - Accent6 6" xfId="329"/>
    <cellStyle name="20% - Accent6_13-06Kapan-2 avag---dproc" xfId="301"/>
    <cellStyle name="40% - Accent1" xfId="17"/>
    <cellStyle name="40% - Accent1 2" xfId="18"/>
    <cellStyle name="40% - Accent1 3" xfId="177"/>
    <cellStyle name="40% - Accent1 4" xfId="178"/>
    <cellStyle name="40% - Accent1 5" xfId="179"/>
    <cellStyle name="40% - Accent1 6" xfId="330"/>
    <cellStyle name="40% - Accent1_13-06Kapan-2 avag---dproc" xfId="302"/>
    <cellStyle name="40% - Accent2" xfId="19"/>
    <cellStyle name="40% - Accent2 2" xfId="20"/>
    <cellStyle name="40% - Accent2 3" xfId="180"/>
    <cellStyle name="40% - Accent2 4" xfId="181"/>
    <cellStyle name="40% - Accent2 5" xfId="182"/>
    <cellStyle name="40% - Accent2 6" xfId="331"/>
    <cellStyle name="40% - Accent2_13-06Kapan-2 avag---dproc" xfId="303"/>
    <cellStyle name="40% - Accent3" xfId="21"/>
    <cellStyle name="40% - Accent3 2" xfId="22"/>
    <cellStyle name="40% - Accent3 3" xfId="183"/>
    <cellStyle name="40% - Accent3 4" xfId="184"/>
    <cellStyle name="40% - Accent3 5" xfId="185"/>
    <cellStyle name="40% - Accent3 6" xfId="332"/>
    <cellStyle name="40% - Accent3_13-06Kapan-2 avag---dproc" xfId="304"/>
    <cellStyle name="40% - Accent4" xfId="23"/>
    <cellStyle name="40% - Accent4 2" xfId="24"/>
    <cellStyle name="40% - Accent4 3" xfId="186"/>
    <cellStyle name="40% - Accent4 4" xfId="187"/>
    <cellStyle name="40% - Accent4 5" xfId="188"/>
    <cellStyle name="40% - Accent4 6" xfId="333"/>
    <cellStyle name="40% - Accent4_13-06Kapan-2 avag---dproc" xfId="305"/>
    <cellStyle name="40% - Accent5" xfId="25"/>
    <cellStyle name="40% - Accent5 2" xfId="26"/>
    <cellStyle name="40% - Accent5 3" xfId="189"/>
    <cellStyle name="40% - Accent5 4" xfId="190"/>
    <cellStyle name="40% - Accent5 5" xfId="191"/>
    <cellStyle name="40% - Accent5 6" xfId="334"/>
    <cellStyle name="40% - Accent5_13-06Kapan-2 avag---dproc" xfId="306"/>
    <cellStyle name="40% - Accent6" xfId="27"/>
    <cellStyle name="40% - Accent6 2" xfId="28"/>
    <cellStyle name="40% - Accent6 3" xfId="192"/>
    <cellStyle name="40% - Accent6 4" xfId="193"/>
    <cellStyle name="40% - Accent6 5" xfId="194"/>
    <cellStyle name="40% - Accent6 6" xfId="335"/>
    <cellStyle name="40% - Accent6_13-06Kapan-2 avag---dproc" xfId="307"/>
    <cellStyle name="60% - Accent1" xfId="29"/>
    <cellStyle name="60% - Accent1 2" xfId="30"/>
    <cellStyle name="60% - Accent1 3" xfId="195"/>
    <cellStyle name="60% - Accent1 4" xfId="196"/>
    <cellStyle name="60% - Accent1 5" xfId="197"/>
    <cellStyle name="60% - Accent1 6" xfId="336"/>
    <cellStyle name="60% - Accent2" xfId="31"/>
    <cellStyle name="60% - Accent2 2" xfId="32"/>
    <cellStyle name="60% - Accent2 3" xfId="198"/>
    <cellStyle name="60% - Accent2 4" xfId="199"/>
    <cellStyle name="60% - Accent2 5" xfId="200"/>
    <cellStyle name="60% - Accent2 6" xfId="337"/>
    <cellStyle name="60% - Accent3" xfId="33"/>
    <cellStyle name="60% - Accent3 2" xfId="34"/>
    <cellStyle name="60% - Accent3 3" xfId="201"/>
    <cellStyle name="60% - Accent3 4" xfId="202"/>
    <cellStyle name="60% - Accent3 5" xfId="203"/>
    <cellStyle name="60% - Accent3 6" xfId="338"/>
    <cellStyle name="60% - Accent4" xfId="35"/>
    <cellStyle name="60% - Accent4 2" xfId="36"/>
    <cellStyle name="60% - Accent4 3" xfId="204"/>
    <cellStyle name="60% - Accent4 4" xfId="205"/>
    <cellStyle name="60% - Accent4 5" xfId="206"/>
    <cellStyle name="60% - Accent4 6" xfId="339"/>
    <cellStyle name="60% - Accent5" xfId="37"/>
    <cellStyle name="60% - Accent5 2" xfId="38"/>
    <cellStyle name="60% - Accent5 3" xfId="207"/>
    <cellStyle name="60% - Accent5 4" xfId="208"/>
    <cellStyle name="60% - Accent5 5" xfId="209"/>
    <cellStyle name="60% - Accent5 6" xfId="340"/>
    <cellStyle name="60% - Accent6" xfId="39"/>
    <cellStyle name="60% - Accent6 2" xfId="40"/>
    <cellStyle name="60% - Accent6 3" xfId="210"/>
    <cellStyle name="60% - Accent6 4" xfId="211"/>
    <cellStyle name="60% - Accent6 5" xfId="212"/>
    <cellStyle name="60% - Accent6 6" xfId="341"/>
    <cellStyle name="Accent1" xfId="41"/>
    <cellStyle name="Accent1 2" xfId="42"/>
    <cellStyle name="Accent1 3" xfId="213"/>
    <cellStyle name="Accent1 4" xfId="214"/>
    <cellStyle name="Accent1 5" xfId="215"/>
    <cellStyle name="Accent1 6" xfId="342"/>
    <cellStyle name="Accent2" xfId="43"/>
    <cellStyle name="Accent2 2" xfId="44"/>
    <cellStyle name="Accent2 3" xfId="216"/>
    <cellStyle name="Accent2 4" xfId="217"/>
    <cellStyle name="Accent2 5" xfId="218"/>
    <cellStyle name="Accent2 6" xfId="343"/>
    <cellStyle name="Accent3" xfId="45"/>
    <cellStyle name="Accent3 2" xfId="46"/>
    <cellStyle name="Accent3 3" xfId="219"/>
    <cellStyle name="Accent3 4" xfId="220"/>
    <cellStyle name="Accent3 5" xfId="221"/>
    <cellStyle name="Accent3 6" xfId="344"/>
    <cellStyle name="Accent4" xfId="47"/>
    <cellStyle name="Accent4 2" xfId="48"/>
    <cellStyle name="Accent4 3" xfId="222"/>
    <cellStyle name="Accent4 4" xfId="223"/>
    <cellStyle name="Accent4 5" xfId="224"/>
    <cellStyle name="Accent4 6" xfId="345"/>
    <cellStyle name="Accent5" xfId="49"/>
    <cellStyle name="Accent5 2" xfId="50"/>
    <cellStyle name="Accent5 3" xfId="225"/>
    <cellStyle name="Accent5 4" xfId="226"/>
    <cellStyle name="Accent5 5" xfId="227"/>
    <cellStyle name="Accent5 6" xfId="346"/>
    <cellStyle name="Accent6" xfId="51"/>
    <cellStyle name="Accent6 2" xfId="52"/>
    <cellStyle name="Accent6 3" xfId="228"/>
    <cellStyle name="Accent6 4" xfId="229"/>
    <cellStyle name="Accent6 5" xfId="230"/>
    <cellStyle name="Accent6 6" xfId="347"/>
    <cellStyle name="Bad" xfId="53"/>
    <cellStyle name="Bad 2" xfId="54"/>
    <cellStyle name="Bad 3" xfId="231"/>
    <cellStyle name="Bad 4" xfId="232"/>
    <cellStyle name="Bad 5" xfId="233"/>
    <cellStyle name="Bad 6" xfId="348"/>
    <cellStyle name="Calculation" xfId="55"/>
    <cellStyle name="Calculation 2" xfId="56"/>
    <cellStyle name="Calculation 2 2" xfId="349"/>
    <cellStyle name="Calculation 3" xfId="234"/>
    <cellStyle name="Calculation 3 2" xfId="350"/>
    <cellStyle name="Calculation 4" xfId="235"/>
    <cellStyle name="Calculation 4 2" xfId="351"/>
    <cellStyle name="Calculation 5" xfId="236"/>
    <cellStyle name="Calculation 5 2" xfId="352"/>
    <cellStyle name="Calculation 6" xfId="353"/>
    <cellStyle name="Calculation 7" xfId="354"/>
    <cellStyle name="Check Cell" xfId="57"/>
    <cellStyle name="Check Cell 2" xfId="58"/>
    <cellStyle name="Check Cell 3" xfId="237"/>
    <cellStyle name="Check Cell 4" xfId="238"/>
    <cellStyle name="Check Cell 5" xfId="239"/>
    <cellStyle name="Check Cell 6" xfId="355"/>
    <cellStyle name="Comma 2" xfId="59"/>
    <cellStyle name="Comma 2 2" xfId="60"/>
    <cellStyle name="Comma 2 3" xfId="240"/>
    <cellStyle name="Comma 2 4" xfId="356"/>
    <cellStyle name="Comma 3" xfId="61"/>
    <cellStyle name="Comma 3 2" xfId="62"/>
    <cellStyle name="Comma 4" xfId="63"/>
    <cellStyle name="Comma 4 2" xfId="64"/>
    <cellStyle name="Comma 5" xfId="65"/>
    <cellStyle name="Comma 5 2" xfId="66"/>
    <cellStyle name="Comma 6" xfId="67"/>
    <cellStyle name="Comma 6 2" xfId="132"/>
    <cellStyle name="Comma 6 3" xfId="308"/>
    <cellStyle name="Comma_2-2013-08-Kontrol-- 2013-08VVV" xfId="68"/>
    <cellStyle name="Currency 2" xfId="69"/>
    <cellStyle name="Currency 2 2" xfId="70"/>
    <cellStyle name="Currency 2 3" xfId="241"/>
    <cellStyle name="Currency 2 4" xfId="357"/>
    <cellStyle name="Currency 3" xfId="71"/>
    <cellStyle name="Currency 3 2" xfId="72"/>
    <cellStyle name="Currency 4" xfId="133"/>
    <cellStyle name="Currency_70179 Zoramas Vayq -texnika-3" xfId="73"/>
    <cellStyle name="Explanatory Text" xfId="74"/>
    <cellStyle name="Explanatory Text 2" xfId="75"/>
    <cellStyle name="Explanatory Text 3" xfId="242"/>
    <cellStyle name="Explanatory Text 4" xfId="243"/>
    <cellStyle name="Explanatory Text 5" xfId="244"/>
    <cellStyle name="Explanatory Text 6" xfId="358"/>
    <cellStyle name="Good" xfId="76"/>
    <cellStyle name="Good 2" xfId="77"/>
    <cellStyle name="Good 3" xfId="245"/>
    <cellStyle name="Good 4" xfId="246"/>
    <cellStyle name="Good 5" xfId="247"/>
    <cellStyle name="Good 6" xfId="359"/>
    <cellStyle name="Heading 1" xfId="78"/>
    <cellStyle name="Heading 1 2" xfId="79"/>
    <cellStyle name="Heading 1 3" xfId="248"/>
    <cellStyle name="Heading 1 4" xfId="249"/>
    <cellStyle name="Heading 1 5" xfId="250"/>
    <cellStyle name="Heading 1 6" xfId="360"/>
    <cellStyle name="Heading 2" xfId="80"/>
    <cellStyle name="Heading 2 2" xfId="81"/>
    <cellStyle name="Heading 2 3" xfId="251"/>
    <cellStyle name="Heading 2 4" xfId="252"/>
    <cellStyle name="Heading 2 5" xfId="253"/>
    <cellStyle name="Heading 2 6" xfId="361"/>
    <cellStyle name="Heading 3" xfId="82"/>
    <cellStyle name="Heading 3 2" xfId="83"/>
    <cellStyle name="Heading 3 3" xfId="254"/>
    <cellStyle name="Heading 3 4" xfId="255"/>
    <cellStyle name="Heading 3 5" xfId="256"/>
    <cellStyle name="Heading 3 6" xfId="362"/>
    <cellStyle name="Heading 4" xfId="84"/>
    <cellStyle name="Heading 4 2" xfId="85"/>
    <cellStyle name="Heading 4 3" xfId="257"/>
    <cellStyle name="Heading 4 4" xfId="258"/>
    <cellStyle name="Heading 4 5" xfId="259"/>
    <cellStyle name="Heading 4 6" xfId="363"/>
    <cellStyle name="Input" xfId="86"/>
    <cellStyle name="Input 2" xfId="87"/>
    <cellStyle name="Input 2 2" xfId="364"/>
    <cellStyle name="Input 3" xfId="260"/>
    <cellStyle name="Input 3 2" xfId="365"/>
    <cellStyle name="Input 4" xfId="261"/>
    <cellStyle name="Input 4 2" xfId="366"/>
    <cellStyle name="Input 5" xfId="262"/>
    <cellStyle name="Input 5 2" xfId="367"/>
    <cellStyle name="Input 6" xfId="368"/>
    <cellStyle name="Input 7" xfId="369"/>
    <cellStyle name="Linked Cell" xfId="88"/>
    <cellStyle name="Linked Cell 2" xfId="89"/>
    <cellStyle name="Linked Cell 3" xfId="263"/>
    <cellStyle name="Linked Cell 4" xfId="264"/>
    <cellStyle name="Linked Cell 5" xfId="265"/>
    <cellStyle name="Linked Cell 6" xfId="370"/>
    <cellStyle name="Neutral" xfId="90"/>
    <cellStyle name="Neutral 2" xfId="91"/>
    <cellStyle name="Neutral 3" xfId="266"/>
    <cellStyle name="Neutral 4" xfId="267"/>
    <cellStyle name="Neutral 5" xfId="268"/>
    <cellStyle name="Neutral 6" xfId="371"/>
    <cellStyle name="Normal 10 5" xfId="92"/>
    <cellStyle name="Normal 12" xfId="402"/>
    <cellStyle name="Normal 2" xfId="93"/>
    <cellStyle name="Normal 2 2" xfId="94"/>
    <cellStyle name="Normal 2 3" xfId="134"/>
    <cellStyle name="Normal 2 3 2" xfId="269"/>
    <cellStyle name="Normal 2 4" xfId="270"/>
    <cellStyle name="Normal 2 5" xfId="271"/>
    <cellStyle name="Normal 2_marmarashen" xfId="148"/>
    <cellStyle name="Normal 3" xfId="95"/>
    <cellStyle name="Normal 3 2" xfId="149"/>
    <cellStyle name="Normal 4" xfId="96"/>
    <cellStyle name="Normal 5" xfId="135"/>
    <cellStyle name="Normal 5 2" xfId="272"/>
    <cellStyle name="Normal 5 3" xfId="273"/>
    <cellStyle name="Normal 6" xfId="97"/>
    <cellStyle name="Normal_01-11-FTaniq -Tashir   Kirovi  9" xfId="150"/>
    <cellStyle name="Normal_12-07-Kap 2" xfId="401"/>
    <cellStyle name="Normal_2-2013-08-Kontrol-- 2013-08VVV 2" xfId="3"/>
    <cellStyle name="Normal_2-2013-08-Kontrol-- 2013-08VVV 2 2" xfId="397"/>
    <cellStyle name="Normal_gur_1" xfId="405"/>
    <cellStyle name="Normal_kojuhi " xfId="406"/>
    <cellStyle name="Normal_naxahashiv" xfId="404"/>
    <cellStyle name="Normal_Sheet1" xfId="398"/>
    <cellStyle name="Normal_Sheet1 2" xfId="4"/>
    <cellStyle name="Normal_Sheet1_debed--2012" xfId="400"/>
    <cellStyle name="Normal_Sheet1_Nor-Control-Sneta" xfId="392"/>
    <cellStyle name="Note" xfId="98"/>
    <cellStyle name="Note 2" xfId="99"/>
    <cellStyle name="Note 2 2" xfId="372"/>
    <cellStyle name="Note 3" xfId="274"/>
    <cellStyle name="Note 3 2" xfId="373"/>
    <cellStyle name="Note 4" xfId="275"/>
    <cellStyle name="Note 4 2" xfId="374"/>
    <cellStyle name="Note 5" xfId="276"/>
    <cellStyle name="Note 5 2" xfId="375"/>
    <cellStyle name="Note 6" xfId="376"/>
    <cellStyle name="Note 7" xfId="377"/>
    <cellStyle name="Output" xfId="100"/>
    <cellStyle name="Output 2" xfId="101"/>
    <cellStyle name="Output 2 2" xfId="378"/>
    <cellStyle name="Output 3" xfId="277"/>
    <cellStyle name="Output 3 2" xfId="379"/>
    <cellStyle name="Output 4" xfId="278"/>
    <cellStyle name="Output 4 2" xfId="380"/>
    <cellStyle name="Output 5" xfId="279"/>
    <cellStyle name="Output 5 2" xfId="381"/>
    <cellStyle name="Output 6" xfId="382"/>
    <cellStyle name="Output 7" xfId="383"/>
    <cellStyle name="Standard_Ls 1-1 obshestroitelni raboti s" xfId="136"/>
    <cellStyle name="Title" xfId="102"/>
    <cellStyle name="Title 2" xfId="103"/>
    <cellStyle name="Title 3" xfId="280"/>
    <cellStyle name="Title 4" xfId="281"/>
    <cellStyle name="Title 5" xfId="282"/>
    <cellStyle name="Title 6" xfId="384"/>
    <cellStyle name="Total" xfId="104"/>
    <cellStyle name="Total 2" xfId="105"/>
    <cellStyle name="Total 2 2" xfId="385"/>
    <cellStyle name="Total 3" xfId="283"/>
    <cellStyle name="Total 3 2" xfId="386"/>
    <cellStyle name="Total 4" xfId="284"/>
    <cellStyle name="Total 4 2" xfId="387"/>
    <cellStyle name="Total 5" xfId="285"/>
    <cellStyle name="Total 5 2" xfId="388"/>
    <cellStyle name="Total 6" xfId="389"/>
    <cellStyle name="Total 7" xfId="390"/>
    <cellStyle name="Warning Text" xfId="106"/>
    <cellStyle name="Warning Text 2" xfId="107"/>
    <cellStyle name="Warning Text 3" xfId="286"/>
    <cellStyle name="Warning Text 4" xfId="287"/>
    <cellStyle name="Warning Text 5" xfId="288"/>
    <cellStyle name="Warning Text 6" xfId="391"/>
    <cellStyle name="Денежный 2" xfId="137"/>
    <cellStyle name="Денежный 2 2" xfId="289"/>
    <cellStyle name="Денежный 2 3" xfId="295"/>
    <cellStyle name="Денежный 3" xfId="290"/>
    <cellStyle name="Денежный 4" xfId="309"/>
    <cellStyle name="Денежный 5" xfId="310"/>
    <cellStyle name="Обычный" xfId="0" builtinId="0"/>
    <cellStyle name="Обычный 10" xfId="145"/>
    <cellStyle name="Обычный 11" xfId="311"/>
    <cellStyle name="Обычный 12" xfId="146"/>
    <cellStyle name="Обычный 12 2" xfId="151"/>
    <cellStyle name="Обычный 13" xfId="130"/>
    <cellStyle name="Обычный 14" xfId="108"/>
    <cellStyle name="Обычный 15" xfId="138"/>
    <cellStyle name="Обычный 16" xfId="393"/>
    <cellStyle name="Обычный 17" xfId="394"/>
    <cellStyle name="Обычный 18" xfId="396"/>
    <cellStyle name="Обычный 2" xfId="1"/>
    <cellStyle name="Обычный 2 10" xfId="109"/>
    <cellStyle name="Обычный 2 11" xfId="110"/>
    <cellStyle name="Обычный 2 12" xfId="111"/>
    <cellStyle name="Обычный 2 13" xfId="131"/>
    <cellStyle name="Обычный 2 2" xfId="112"/>
    <cellStyle name="Обычный 2 2 2" xfId="113"/>
    <cellStyle name="Обычный 2 3" xfId="114"/>
    <cellStyle name="Обычный 2 4" xfId="115"/>
    <cellStyle name="Обычный 2 5" xfId="116"/>
    <cellStyle name="Обычный 2 6" xfId="117"/>
    <cellStyle name="Обычный 2 7" xfId="118"/>
    <cellStyle name="Обычный 2 7 2" xfId="119"/>
    <cellStyle name="Обычный 2 8" xfId="120"/>
    <cellStyle name="Обычный 2 9" xfId="121"/>
    <cellStyle name="Обычный 2_Haxpat -Jur--02-2017 -mnacord-Verahashvark-" xfId="312"/>
    <cellStyle name="Обычный 3" xfId="2"/>
    <cellStyle name="Обычный 3 2" xfId="147"/>
    <cellStyle name="Обычный 4" xfId="139"/>
    <cellStyle name="Обычный 4 2" xfId="122"/>
    <cellStyle name="Обычный 5" xfId="144"/>
    <cellStyle name="Обычный 5 2" xfId="140"/>
    <cellStyle name="Обычный 5 2 2" xfId="399"/>
    <cellStyle name="Обычный 5 2 3" xfId="403"/>
    <cellStyle name="Обычный 5 3" xfId="292"/>
    <cellStyle name="Обычный 5 4" xfId="395"/>
    <cellStyle name="Обычный 6" xfId="152"/>
    <cellStyle name="Обычный 6 2" xfId="291"/>
    <cellStyle name="Обычный 7" xfId="293"/>
    <cellStyle name="Обычный 7 2" xfId="323"/>
    <cellStyle name="Обычный 8" xfId="141"/>
    <cellStyle name="Обычный 8 2" xfId="313"/>
    <cellStyle name="Обычный 9" xfId="294"/>
    <cellStyle name="Процентный 2" xfId="153"/>
    <cellStyle name="Финансовый 10" xfId="142"/>
    <cellStyle name="Финансовый 11" xfId="314"/>
    <cellStyle name="Финансовый 2" xfId="123"/>
    <cellStyle name="Финансовый 2 2" xfId="124"/>
    <cellStyle name="Финансовый 2 2 2" xfId="315"/>
    <cellStyle name="Финансовый 2 3" xfId="125"/>
    <cellStyle name="Финансовый 2 4" xfId="154"/>
    <cellStyle name="Финансовый 2 5" xfId="316"/>
    <cellStyle name="Финансовый 2_Haxpat -Jur--02-2017 -mnacord-Verahashvark-" xfId="317"/>
    <cellStyle name="Финансовый 3" xfId="126"/>
    <cellStyle name="Финансовый 3 2" xfId="127"/>
    <cellStyle name="Финансовый 3 2 2" xfId="318"/>
    <cellStyle name="Финансовый 3 3" xfId="155"/>
    <cellStyle name="Финансовый 3 4" xfId="156"/>
    <cellStyle name="Финансовый 4" xfId="128"/>
    <cellStyle name="Финансовый 4 2" xfId="143"/>
    <cellStyle name="Финансовый 4 2 2" xfId="319"/>
    <cellStyle name="Финансовый 4 3" xfId="320"/>
    <cellStyle name="Финансовый 5" xfId="129"/>
    <cellStyle name="Финансовый 6" xfId="157"/>
    <cellStyle name="Финансовый 7" xfId="158"/>
    <cellStyle name="Финансовый 8" xfId="321"/>
    <cellStyle name="Финансовый 9" xfId="32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2" name="Text Box 7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6" name="Text Box 11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7" name="Text Box 12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8" name="Text Box 13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0" name="Text Box 1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1" name="Text Box 1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2" name="Text Box 17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3" name="Text Box 18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4" name="Text Box 19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5" name="Text Box 20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6" name="Text Box 21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7" name="Text Box 22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8" name="Text Box 23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39" name="Text Box 2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40" name="Text Box 2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41" name="Text Box 2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42" name="Text Box 27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43" name="Text Box 28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44" name="Text Box 29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45" name="Text Box 30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76200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714375" y="24850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66" name="Text Box 36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67" name="Text Box 37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68" name="Text Box 38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69" name="Text Box 39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70" name="Text Box 40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71" name="Text Box 41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172" name="Text Box 4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80" name="Text Box 2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38100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714375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57150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714375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847725</xdr:colOff>
      <xdr:row>86</xdr:row>
      <xdr:rowOff>0</xdr:rowOff>
    </xdr:from>
    <xdr:to>
      <xdr:col>2</xdr:col>
      <xdr:colOff>923925</xdr:colOff>
      <xdr:row>87</xdr:row>
      <xdr:rowOff>57150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56210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57150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638550" y="248507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76200</xdr:colOff>
      <xdr:row>87</xdr:row>
      <xdr:rowOff>66675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714375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66675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638550" y="248507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54" name="Text Box 269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55" name="Text Box 270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56" name="Text Box 271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57" name="Text Box 272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58" name="Text Box 273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59" name="Text Box 274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0" name="Text Box 275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1" name="Text Box 276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262" name="Text Box 28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3" name="Text Box 269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4" name="Text Box 270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5" name="Text Box 271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6" name="Text Box 272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7" name="Text Box 273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8" name="Text Box 274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69" name="Text Box 275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28575</xdr:rowOff>
    </xdr:to>
    <xdr:sp macro="" textlink="">
      <xdr:nvSpPr>
        <xdr:cNvPr id="270" name="Text Box 276"/>
        <xdr:cNvSpPr txBox="1">
          <a:spLocks noChangeArrowheads="1"/>
        </xdr:cNvSpPr>
      </xdr:nvSpPr>
      <xdr:spPr bwMode="auto">
        <a:xfrm>
          <a:off x="3638550" y="24850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38100</xdr:rowOff>
    </xdr:to>
    <xdr:sp macro="" textlink="">
      <xdr:nvSpPr>
        <xdr:cNvPr id="271" name="Text Box 282"/>
        <xdr:cNvSpPr txBox="1">
          <a:spLocks noChangeArrowheads="1"/>
        </xdr:cNvSpPr>
      </xdr:nvSpPr>
      <xdr:spPr bwMode="auto">
        <a:xfrm>
          <a:off x="3638550" y="24850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714375" y="712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714375" y="712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190500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714375" y="712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180975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714375" y="7124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180975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714375" y="7124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180975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714375" y="7124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714375" y="80010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714375" y="80010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714375" y="80010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714375" y="7448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714375" y="7448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190500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14375" y="7448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180975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714375" y="7724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180975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714375" y="7724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180975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714375" y="7724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714375" y="80010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714375" y="80010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714375" y="80010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6" name="Text Box 2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180975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14375" y="8277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24" name="Text Box 2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714375" y="8553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2" name="Text Box 36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3" name="Text Box 37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4" name="Text Box 38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5" name="Text Box 39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6" name="Text Box 40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7" name="Text Box 41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76200</xdr:colOff>
      <xdr:row>31</xdr:row>
      <xdr:rowOff>180975</xdr:rowOff>
    </xdr:to>
    <xdr:sp macro="" textlink="">
      <xdr:nvSpPr>
        <xdr:cNvPr id="338" name="Text Box 42"/>
        <xdr:cNvSpPr txBox="1">
          <a:spLocks noChangeArrowheads="1"/>
        </xdr:cNvSpPr>
      </xdr:nvSpPr>
      <xdr:spPr bwMode="auto">
        <a:xfrm>
          <a:off x="3638550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0" name="Text Box 2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3" name="Text Box 2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6" name="Text Box 2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49" name="Text Box 2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209550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714375" y="1020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714375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352" name="Text Box 2"/>
        <xdr:cNvSpPr txBox="1">
          <a:spLocks noChangeArrowheads="1"/>
        </xdr:cNvSpPr>
      </xdr:nvSpPr>
      <xdr:spPr bwMode="auto">
        <a:xfrm>
          <a:off x="714375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714375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714375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714375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714375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57" name="Text Box 36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58" name="Text Box 37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59" name="Text Box 38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60" name="Text Box 39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61" name="Text Box 40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62" name="Text Box 41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180975</xdr:rowOff>
    </xdr:to>
    <xdr:sp macro="" textlink="">
      <xdr:nvSpPr>
        <xdr:cNvPr id="363" name="Text Box 42"/>
        <xdr:cNvSpPr txBox="1">
          <a:spLocks noChangeArrowheads="1"/>
        </xdr:cNvSpPr>
      </xdr:nvSpPr>
      <xdr:spPr bwMode="auto">
        <a:xfrm>
          <a:off x="3638550" y="10734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65" name="Text Box 2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68" name="Text Box 2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71" name="Text Box 2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74" name="Text Box 2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209550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714375" y="130587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77" name="Text Box 2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714375" y="18021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380" name="Text Box 2"/>
        <xdr:cNvSpPr txBox="1">
          <a:spLocks noChangeArrowheads="1"/>
        </xdr:cNvSpPr>
      </xdr:nvSpPr>
      <xdr:spPr bwMode="auto">
        <a:xfrm>
          <a:off x="714375" y="18021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714375" y="18021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86" name="Text Box 2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88" name="Text Box 461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89" name="Text Box 461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0" name="Text Box 461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1" name="Text Box 461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2" name="Text Box 461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3" name="Text Box 462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4" name="Text Box 462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5" name="Text Box 462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6" name="Text Box 462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7" name="Text Box 462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8" name="Text Box 462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399" name="Text Box 462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0" name="Text Box 462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1" name="Text Box 462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2" name="Text Box 462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3" name="Text Box 463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4" name="Text Box 463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5" name="Text Box 463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6" name="Text Box 463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7" name="Text Box 463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8" name="Text Box 463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09" name="Text Box 463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0" name="Text Box 463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1" name="Text Box 463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2" name="Text Box 463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3" name="Text Box 464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4" name="Text Box 464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5" name="Text Box 464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6" name="Text Box 464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7" name="Text Box 464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8" name="Text Box 464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19" name="Text Box 464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0" name="Text Box 464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1" name="Text Box 464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2" name="Text Box 464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3" name="Text Box 465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4" name="Text Box 465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5" name="Text Box 465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6" name="Text Box 465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7" name="Text Box 465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8" name="Text Box 465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29" name="Text Box 465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0" name="Text Box 465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1" name="Text Box 465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2" name="Text Box 465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3" name="Text Box 466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4" name="Text Box 466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5" name="Text Box 466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6" name="Text Box 466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7" name="Text Box 466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8" name="Text Box 466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39" name="Text Box 466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0" name="Text Box 466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1" name="Text Box 466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2" name="Text Box 466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3" name="Text Box 467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4" name="Text Box 467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5" name="Text Box 467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6" name="Text Box 467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7" name="Text Box 467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8" name="Text Box 467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49" name="Text Box 467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0" name="Text Box 467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1" name="Text Box 467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2" name="Text Box 467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3" name="Text Box 468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4" name="Text Box 468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5" name="Text Box 468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6" name="Text Box 468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7" name="Text Box 468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8" name="Text Box 468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459" name="Text Box 468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61" name="Text Box 2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64" name="Text Box 2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714375" y="18497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467" name="Text Box 2"/>
        <xdr:cNvSpPr txBox="1">
          <a:spLocks noChangeArrowheads="1"/>
        </xdr:cNvSpPr>
      </xdr:nvSpPr>
      <xdr:spPr bwMode="auto">
        <a:xfrm>
          <a:off x="714375" y="18497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714375" y="18497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714375" y="18497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714375" y="18497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714375" y="18497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714375" y="18021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476" name="Text Box 2"/>
        <xdr:cNvSpPr txBox="1">
          <a:spLocks noChangeArrowheads="1"/>
        </xdr:cNvSpPr>
      </xdr:nvSpPr>
      <xdr:spPr bwMode="auto">
        <a:xfrm>
          <a:off x="714375" y="18021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47625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714375" y="18021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5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8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1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4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7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00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2" name="Text Box 55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3" name="Text Box 56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4" name="Text Box 57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5" name="Text Box 58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6" name="Text Box 5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7" name="Text Box 6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8" name="Text Box 61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09" name="Text Box 62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10" name="Text Box 63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511" name="Text Box 64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6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152400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3638550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152400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3638550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152400</xdr:rowOff>
    </xdr:to>
    <xdr:sp macro="" textlink="">
      <xdr:nvSpPr>
        <xdr:cNvPr id="532" name="Text Box 6"/>
        <xdr:cNvSpPr txBox="1">
          <a:spLocks noChangeArrowheads="1"/>
        </xdr:cNvSpPr>
      </xdr:nvSpPr>
      <xdr:spPr bwMode="auto">
        <a:xfrm>
          <a:off x="3638550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34" name="Text Box 2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152400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714375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152400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3638550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152400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3638550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152400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3638550" y="209740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6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2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8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61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64" name="Text Box 2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161925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714375" y="209740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0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2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8" name="Text Box 2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209550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714375" y="209740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4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00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2" name="Text Box 183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3" name="Text Box 184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4" name="Text Box 185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5" name="Text Box 186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6" name="Text Box 187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7" name="Text Box 188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8" name="Text Box 18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09" name="Text Box 19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10" name="Text Box 191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11" name="Text Box 192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3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6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2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24" name="Text Box 460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625" name="Text Box 461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6" name="Text Box 28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7" name="Text Box 28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8" name="Text Box 28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29" name="Text Box 28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0" name="Text Box 28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1" name="Text Box 28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2" name="Text Box 28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3" name="Text Box 29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4" name="Text Box 29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5" name="Text Box 29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6" name="Text Box 29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7" name="Text Box 29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8" name="Text Box 29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39" name="Text Box 29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0" name="Text Box 29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1" name="Text Box 29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2" name="Text Box 29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3" name="Text Box 30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4" name="Text Box 30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5" name="Text Box 30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6" name="Text Box 30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7" name="Text Box 30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8" name="Text Box 30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49" name="Text Box 30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0" name="Text Box 30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1" name="Text Box 30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2" name="Text Box 30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3" name="Text Box 31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4" name="Text Box 31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5" name="Text Box 31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6" name="Text Box 31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7" name="Text Box 31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8" name="Text Box 31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59" name="Text Box 31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0" name="Text Box 31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1" name="Text Box 31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2" name="Text Box 31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3" name="Text Box 32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4" name="Text Box 32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5" name="Text Box 32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6" name="Text Box 32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7" name="Text Box 32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8" name="Text Box 32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69" name="Text Box 32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0" name="Text Box 32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1" name="Text Box 32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2" name="Text Box 32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3" name="Text Box 33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4" name="Text Box 33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5" name="Text Box 33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6" name="Text Box 33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7" name="Text Box 33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8" name="Text Box 33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79" name="Text Box 33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0" name="Text Box 33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1" name="Text Box 33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2" name="Text Box 33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3" name="Text Box 34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4" name="Text Box 34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5" name="Text Box 34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6" name="Text Box 34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7" name="Text Box 34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8" name="Text Box 34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89" name="Text Box 34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0" name="Text Box 34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1" name="Text Box 34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2" name="Text Box 34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3" name="Text Box 35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4" name="Text Box 35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5" name="Text Box 35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6" name="Text Box 35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7" name="Text Box 35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8" name="Text Box 35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699" name="Text Box 35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0" name="Text Box 35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1" name="Text Box 35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2" name="Text Box 35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3" name="Text Box 36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4" name="Text Box 36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5" name="Text Box 36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6" name="Text Box 36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7" name="Text Box 36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8" name="Text Box 36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09" name="Text Box 36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0" name="Text Box 36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1" name="Text Box 36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2" name="Text Box 36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3" name="Text Box 37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4" name="Text Box 37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5" name="Text Box 37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6" name="Text Box 37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7" name="Text Box 37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8" name="Text Box 37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19" name="Text Box 37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0" name="Text Box 37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1" name="Text Box 37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2" name="Text Box 37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3" name="Text Box 38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4" name="Text Box 38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5" name="Text Box 38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6" name="Text Box 38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7" name="Text Box 38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8" name="Text Box 38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29" name="Text Box 38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730" name="Text Box 268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731" name="Text Box 269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732" name="Text Box 2691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733" name="Text Box 2692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734" name="Text Box 460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735" name="Text Box 461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36" name="Text Box 28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37" name="Text Box 28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38" name="Text Box 28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39" name="Text Box 28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0" name="Text Box 28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1" name="Text Box 28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2" name="Text Box 28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3" name="Text Box 29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4" name="Text Box 29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5" name="Text Box 29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6" name="Text Box 29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7" name="Text Box 29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8" name="Text Box 29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49" name="Text Box 29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0" name="Text Box 29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1" name="Text Box 29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2" name="Text Box 29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3" name="Text Box 30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4" name="Text Box 30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5" name="Text Box 30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6" name="Text Box 30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7" name="Text Box 30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8" name="Text Box 30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59" name="Text Box 30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0" name="Text Box 30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1" name="Text Box 30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2" name="Text Box 30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3" name="Text Box 31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4" name="Text Box 31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5" name="Text Box 31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6" name="Text Box 31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7" name="Text Box 31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8" name="Text Box 31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69" name="Text Box 31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0" name="Text Box 31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1" name="Text Box 31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2" name="Text Box 31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3" name="Text Box 32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4" name="Text Box 32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5" name="Text Box 32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6" name="Text Box 32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7" name="Text Box 32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8" name="Text Box 32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79" name="Text Box 32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0" name="Text Box 32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1" name="Text Box 32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2" name="Text Box 32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3" name="Text Box 33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4" name="Text Box 33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5" name="Text Box 33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6" name="Text Box 33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7" name="Text Box 33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8" name="Text Box 33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89" name="Text Box 33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0" name="Text Box 33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1" name="Text Box 33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2" name="Text Box 33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3" name="Text Box 34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4" name="Text Box 34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5" name="Text Box 34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6" name="Text Box 34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7" name="Text Box 34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8" name="Text Box 34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799" name="Text Box 34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0" name="Text Box 34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1" name="Text Box 34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2" name="Text Box 34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3" name="Text Box 35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4" name="Text Box 35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5" name="Text Box 35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6" name="Text Box 35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7" name="Text Box 35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8" name="Text Box 35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09" name="Text Box 35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0" name="Text Box 35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1" name="Text Box 35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2" name="Text Box 35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3" name="Text Box 36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4" name="Text Box 36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5" name="Text Box 36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6" name="Text Box 36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7" name="Text Box 36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8" name="Text Box 36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19" name="Text Box 36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0" name="Text Box 36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1" name="Text Box 36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2" name="Text Box 36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3" name="Text Box 37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4" name="Text Box 37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5" name="Text Box 37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6" name="Text Box 37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7" name="Text Box 37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8" name="Text Box 37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29" name="Text Box 37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0" name="Text Box 377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1" name="Text Box 378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2" name="Text Box 379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3" name="Text Box 380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4" name="Text Box 38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5" name="Text Box 38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6" name="Text Box 38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7" name="Text Box 384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8" name="Text Box 385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39" name="Text Box 386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0" name="Text Box 268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1" name="Text Box 269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2" name="Text Box 2691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3" name="Text Box 2692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4" name="Text Box 268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5" name="Text Box 269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6" name="Text Box 2691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7" name="Text Box 2692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8" name="Text Box 2689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49" name="Text Box 2690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50" name="Text Box 2691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180975</xdr:rowOff>
    </xdr:to>
    <xdr:sp macro="" textlink="">
      <xdr:nvSpPr>
        <xdr:cNvPr id="851" name="Text Box 2692"/>
        <xdr:cNvSpPr txBox="1">
          <a:spLocks noChangeArrowheads="1"/>
        </xdr:cNvSpPr>
      </xdr:nvSpPr>
      <xdr:spPr bwMode="auto">
        <a:xfrm>
          <a:off x="3638550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3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6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59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2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5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8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1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4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7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0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3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6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89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2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5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8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899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01" name="Text Box 2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714375" y="20974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714375" y="18221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04" name="Text Box 2"/>
        <xdr:cNvSpPr txBox="1">
          <a:spLocks noChangeArrowheads="1"/>
        </xdr:cNvSpPr>
      </xdr:nvSpPr>
      <xdr:spPr bwMode="auto">
        <a:xfrm>
          <a:off x="714375" y="18221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714375" y="18221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714375" y="18221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07" name="Text Box 2"/>
        <xdr:cNvSpPr txBox="1">
          <a:spLocks noChangeArrowheads="1"/>
        </xdr:cNvSpPr>
      </xdr:nvSpPr>
      <xdr:spPr bwMode="auto">
        <a:xfrm>
          <a:off x="714375" y="18221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714375" y="18221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180975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714375" y="19926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180975</xdr:rowOff>
    </xdr:to>
    <xdr:sp macro="" textlink="">
      <xdr:nvSpPr>
        <xdr:cNvPr id="910" name="Text Box 2"/>
        <xdr:cNvSpPr txBox="1">
          <a:spLocks noChangeArrowheads="1"/>
        </xdr:cNvSpPr>
      </xdr:nvSpPr>
      <xdr:spPr bwMode="auto">
        <a:xfrm>
          <a:off x="714375" y="19926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180975</xdr:rowOff>
    </xdr:to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714375" y="19926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180975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714375" y="19926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180975</xdr:rowOff>
    </xdr:to>
    <xdr:sp macro="" textlink="">
      <xdr:nvSpPr>
        <xdr:cNvPr id="913" name="Text Box 2"/>
        <xdr:cNvSpPr txBox="1">
          <a:spLocks noChangeArrowheads="1"/>
        </xdr:cNvSpPr>
      </xdr:nvSpPr>
      <xdr:spPr bwMode="auto">
        <a:xfrm>
          <a:off x="714375" y="19926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66</xdr:row>
      <xdr:rowOff>180975</xdr:rowOff>
    </xdr:to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714375" y="19926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180975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714375" y="20202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180975</xdr:rowOff>
    </xdr:to>
    <xdr:sp macro="" textlink="">
      <xdr:nvSpPr>
        <xdr:cNvPr id="916" name="Text Box 2"/>
        <xdr:cNvSpPr txBox="1">
          <a:spLocks noChangeArrowheads="1"/>
        </xdr:cNvSpPr>
      </xdr:nvSpPr>
      <xdr:spPr bwMode="auto">
        <a:xfrm>
          <a:off x="714375" y="20202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180975</xdr:rowOff>
    </xdr:to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714375" y="20202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180975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714375" y="20202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180975</xdr:rowOff>
    </xdr:to>
    <xdr:sp macro="" textlink="">
      <xdr:nvSpPr>
        <xdr:cNvPr id="919" name="Text Box 2"/>
        <xdr:cNvSpPr txBox="1">
          <a:spLocks noChangeArrowheads="1"/>
        </xdr:cNvSpPr>
      </xdr:nvSpPr>
      <xdr:spPr bwMode="auto">
        <a:xfrm>
          <a:off x="714375" y="20202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67</xdr:row>
      <xdr:rowOff>180975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714375" y="20202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28575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714375" y="209740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28575</xdr:rowOff>
    </xdr:to>
    <xdr:sp macro="" textlink="">
      <xdr:nvSpPr>
        <xdr:cNvPr id="922" name="Text Box 2"/>
        <xdr:cNvSpPr txBox="1">
          <a:spLocks noChangeArrowheads="1"/>
        </xdr:cNvSpPr>
      </xdr:nvSpPr>
      <xdr:spPr bwMode="auto">
        <a:xfrm>
          <a:off x="714375" y="209740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28575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714375" y="209740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28575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714375" y="209740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28575</xdr:rowOff>
    </xdr:to>
    <xdr:sp macro="" textlink="">
      <xdr:nvSpPr>
        <xdr:cNvPr id="925" name="Text Box 2"/>
        <xdr:cNvSpPr txBox="1">
          <a:spLocks noChangeArrowheads="1"/>
        </xdr:cNvSpPr>
      </xdr:nvSpPr>
      <xdr:spPr bwMode="auto">
        <a:xfrm>
          <a:off x="714375" y="209740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28575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714375" y="209740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928" name="Text Box 2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931" name="Text Box 2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714375" y="1802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180975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714375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180975</xdr:rowOff>
    </xdr:to>
    <xdr:sp macro="" textlink="">
      <xdr:nvSpPr>
        <xdr:cNvPr id="934" name="Text Box 2"/>
        <xdr:cNvSpPr txBox="1">
          <a:spLocks noChangeArrowheads="1"/>
        </xdr:cNvSpPr>
      </xdr:nvSpPr>
      <xdr:spPr bwMode="auto">
        <a:xfrm>
          <a:off x="714375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180975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714375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180975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714375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180975</xdr:rowOff>
    </xdr:to>
    <xdr:sp macro="" textlink="">
      <xdr:nvSpPr>
        <xdr:cNvPr id="937" name="Text Box 2"/>
        <xdr:cNvSpPr txBox="1">
          <a:spLocks noChangeArrowheads="1"/>
        </xdr:cNvSpPr>
      </xdr:nvSpPr>
      <xdr:spPr bwMode="auto">
        <a:xfrm>
          <a:off x="714375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180975</xdr:rowOff>
    </xdr:to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714375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39" name="Text Box 36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40" name="Text Box 37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41" name="Text Box 38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42" name="Text Box 39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43" name="Text Box 40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44" name="Text Box 41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180975</xdr:rowOff>
    </xdr:to>
    <xdr:sp macro="" textlink="">
      <xdr:nvSpPr>
        <xdr:cNvPr id="945" name="Text Box 42"/>
        <xdr:cNvSpPr txBox="1">
          <a:spLocks noChangeArrowheads="1"/>
        </xdr:cNvSpPr>
      </xdr:nvSpPr>
      <xdr:spPr bwMode="auto">
        <a:xfrm>
          <a:off x="3638550" y="17621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714375" y="176212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947" name="Text Box 2"/>
        <xdr:cNvSpPr txBox="1">
          <a:spLocks noChangeArrowheads="1"/>
        </xdr:cNvSpPr>
      </xdr:nvSpPr>
      <xdr:spPr bwMode="auto">
        <a:xfrm>
          <a:off x="714375" y="176212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948" name="Text Box 3"/>
        <xdr:cNvSpPr txBox="1">
          <a:spLocks noChangeArrowheads="1"/>
        </xdr:cNvSpPr>
      </xdr:nvSpPr>
      <xdr:spPr bwMode="auto">
        <a:xfrm>
          <a:off x="714375" y="176212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714375" y="176212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950" name="Text Box 2"/>
        <xdr:cNvSpPr txBox="1">
          <a:spLocks noChangeArrowheads="1"/>
        </xdr:cNvSpPr>
      </xdr:nvSpPr>
      <xdr:spPr bwMode="auto">
        <a:xfrm>
          <a:off x="714375" y="176212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714375" y="176212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3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6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59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2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5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8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71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74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76" name="Text Box 5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77" name="Text Box 5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78" name="Text Box 5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79" name="Text Box 5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80" name="Text Box 5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81" name="Text Box 6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82" name="Text Box 6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83" name="Text Box 6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84" name="Text Box 6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985" name="Text Box 6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0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6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999" name="Text Box 2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3638550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3638550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006" name="Text Box 6"/>
        <xdr:cNvSpPr txBox="1">
          <a:spLocks noChangeArrowheads="1"/>
        </xdr:cNvSpPr>
      </xdr:nvSpPr>
      <xdr:spPr bwMode="auto">
        <a:xfrm>
          <a:off x="3638550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8" name="Text Box 2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11" name="Text Box 2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152400</xdr:rowOff>
    </xdr:to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714375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013" name="Text Box 4"/>
        <xdr:cNvSpPr txBox="1">
          <a:spLocks noChangeArrowheads="1"/>
        </xdr:cNvSpPr>
      </xdr:nvSpPr>
      <xdr:spPr bwMode="auto">
        <a:xfrm>
          <a:off x="3638550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014" name="Text Box 5"/>
        <xdr:cNvSpPr txBox="1">
          <a:spLocks noChangeArrowheads="1"/>
        </xdr:cNvSpPr>
      </xdr:nvSpPr>
      <xdr:spPr bwMode="auto">
        <a:xfrm>
          <a:off x="3638550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152400</xdr:rowOff>
    </xdr:to>
    <xdr:sp macro="" textlink="">
      <xdr:nvSpPr>
        <xdr:cNvPr id="1015" name="Text Box 6"/>
        <xdr:cNvSpPr txBox="1">
          <a:spLocks noChangeArrowheads="1"/>
        </xdr:cNvSpPr>
      </xdr:nvSpPr>
      <xdr:spPr bwMode="auto">
        <a:xfrm>
          <a:off x="3638550" y="178212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17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0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3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29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2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5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8" name="Text Box 2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161925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714375" y="178212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1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4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7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3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62" name="Text Box 2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9525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714375" y="178212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65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68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71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72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74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76" name="Text Box 183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77" name="Text Box 184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78" name="Text Box 185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79" name="Text Box 186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80" name="Text Box 187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81" name="Text Box 188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82" name="Text Box 18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83" name="Text Box 19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84" name="Text Box 19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85" name="Text Box 19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87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0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3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4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6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98" name="Text Box 460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099" name="Text Box 461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0" name="Text Box 28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1" name="Text Box 28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2" name="Text Box 28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3" name="Text Box 28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4" name="Text Box 28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5" name="Text Box 28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6" name="Text Box 28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7" name="Text Box 29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8" name="Text Box 29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09" name="Text Box 29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0" name="Text Box 29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1" name="Text Box 29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2" name="Text Box 29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3" name="Text Box 29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4" name="Text Box 29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5" name="Text Box 29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6" name="Text Box 29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7" name="Text Box 30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8" name="Text Box 30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19" name="Text Box 30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0" name="Text Box 30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1" name="Text Box 30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2" name="Text Box 30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3" name="Text Box 30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4" name="Text Box 30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5" name="Text Box 30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6" name="Text Box 30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7" name="Text Box 31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8" name="Text Box 31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29" name="Text Box 31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0" name="Text Box 31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1" name="Text Box 31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2" name="Text Box 31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3" name="Text Box 31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4" name="Text Box 31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5" name="Text Box 31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6" name="Text Box 31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7" name="Text Box 32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8" name="Text Box 32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39" name="Text Box 32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0" name="Text Box 32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1" name="Text Box 32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2" name="Text Box 32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3" name="Text Box 32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4" name="Text Box 32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5" name="Text Box 32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6" name="Text Box 32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7" name="Text Box 33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8" name="Text Box 33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49" name="Text Box 33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0" name="Text Box 33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1" name="Text Box 33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2" name="Text Box 33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3" name="Text Box 33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4" name="Text Box 33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5" name="Text Box 33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6" name="Text Box 33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7" name="Text Box 34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8" name="Text Box 34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59" name="Text Box 34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0" name="Text Box 34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1" name="Text Box 34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2" name="Text Box 34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3" name="Text Box 34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4" name="Text Box 34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5" name="Text Box 34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6" name="Text Box 34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7" name="Text Box 35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8" name="Text Box 35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69" name="Text Box 35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0" name="Text Box 35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1" name="Text Box 35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2" name="Text Box 35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3" name="Text Box 35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4" name="Text Box 35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5" name="Text Box 35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6" name="Text Box 35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7" name="Text Box 36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8" name="Text Box 36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79" name="Text Box 36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0" name="Text Box 36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1" name="Text Box 36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2" name="Text Box 36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3" name="Text Box 36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4" name="Text Box 36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5" name="Text Box 36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6" name="Text Box 36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7" name="Text Box 37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8" name="Text Box 37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89" name="Text Box 37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0" name="Text Box 37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1" name="Text Box 37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2" name="Text Box 37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3" name="Text Box 37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4" name="Text Box 37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5" name="Text Box 37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6" name="Text Box 37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7" name="Text Box 38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8" name="Text Box 38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199" name="Text Box 38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00" name="Text Box 38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01" name="Text Box 38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02" name="Text Box 38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03" name="Text Box 38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204" name="Text Box 268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205" name="Text Box 269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206" name="Text Box 269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207" name="Text Box 269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208" name="Text Box 460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209" name="Text Box 461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0" name="Text Box 28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1" name="Text Box 28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2" name="Text Box 28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3" name="Text Box 28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4" name="Text Box 28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5" name="Text Box 28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6" name="Text Box 28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7" name="Text Box 29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8" name="Text Box 29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19" name="Text Box 29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0" name="Text Box 29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1" name="Text Box 29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2" name="Text Box 29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3" name="Text Box 29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4" name="Text Box 29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5" name="Text Box 29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6" name="Text Box 29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7" name="Text Box 30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8" name="Text Box 30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29" name="Text Box 30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0" name="Text Box 30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1" name="Text Box 30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2" name="Text Box 30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3" name="Text Box 30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4" name="Text Box 30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5" name="Text Box 30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6" name="Text Box 30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7" name="Text Box 31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8" name="Text Box 31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39" name="Text Box 31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0" name="Text Box 31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1" name="Text Box 31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2" name="Text Box 31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3" name="Text Box 31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4" name="Text Box 31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5" name="Text Box 31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6" name="Text Box 31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7" name="Text Box 32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8" name="Text Box 32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49" name="Text Box 32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0" name="Text Box 32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1" name="Text Box 32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2" name="Text Box 32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3" name="Text Box 32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4" name="Text Box 32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5" name="Text Box 32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6" name="Text Box 32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7" name="Text Box 33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8" name="Text Box 33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59" name="Text Box 33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0" name="Text Box 33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1" name="Text Box 33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2" name="Text Box 33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3" name="Text Box 33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4" name="Text Box 33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5" name="Text Box 33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6" name="Text Box 33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7" name="Text Box 34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8" name="Text Box 34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69" name="Text Box 34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0" name="Text Box 34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1" name="Text Box 34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2" name="Text Box 34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3" name="Text Box 34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4" name="Text Box 34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5" name="Text Box 34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6" name="Text Box 34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7" name="Text Box 35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8" name="Text Box 35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79" name="Text Box 35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0" name="Text Box 35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1" name="Text Box 35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2" name="Text Box 35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3" name="Text Box 35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4" name="Text Box 35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5" name="Text Box 35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6" name="Text Box 35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7" name="Text Box 36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8" name="Text Box 36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89" name="Text Box 36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0" name="Text Box 36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1" name="Text Box 36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2" name="Text Box 36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3" name="Text Box 36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4" name="Text Box 36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5" name="Text Box 36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6" name="Text Box 36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7" name="Text Box 37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8" name="Text Box 37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299" name="Text Box 37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0" name="Text Box 37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1" name="Text Box 37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2" name="Text Box 37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3" name="Text Box 37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4" name="Text Box 377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5" name="Text Box 378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6" name="Text Box 379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7" name="Text Box 380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8" name="Text Box 38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09" name="Text Box 38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10" name="Text Box 38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11" name="Text Box 384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12" name="Text Box 385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13" name="Text Box 386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14" name="Text Box 268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15" name="Text Box 269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16" name="Text Box 269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17" name="Text Box 269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18" name="Text Box 268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19" name="Text Box 269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20" name="Text Box 269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21" name="Text Box 2692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22" name="Text Box 2689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23" name="Text Box 2690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76200</xdr:colOff>
      <xdr:row>58</xdr:row>
      <xdr:rowOff>180975</xdr:rowOff>
    </xdr:to>
    <xdr:sp macro="" textlink="">
      <xdr:nvSpPr>
        <xdr:cNvPr id="1324" name="Text Box 2691"/>
        <xdr:cNvSpPr txBox="1">
          <a:spLocks noChangeArrowheads="1"/>
        </xdr:cNvSpPr>
      </xdr:nvSpPr>
      <xdr:spPr bwMode="auto">
        <a:xfrm>
          <a:off x="3638550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57</xdr:row>
      <xdr:rowOff>190500</xdr:rowOff>
    </xdr:from>
    <xdr:to>
      <xdr:col>3</xdr:col>
      <xdr:colOff>114300</xdr:colOff>
      <xdr:row>58</xdr:row>
      <xdr:rowOff>152400</xdr:rowOff>
    </xdr:to>
    <xdr:sp macro="" textlink="">
      <xdr:nvSpPr>
        <xdr:cNvPr id="1325" name="Text Box 2692"/>
        <xdr:cNvSpPr txBox="1">
          <a:spLocks noChangeArrowheads="1"/>
        </xdr:cNvSpPr>
      </xdr:nvSpPr>
      <xdr:spPr bwMode="auto">
        <a:xfrm>
          <a:off x="3676650" y="1781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27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28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0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3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6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39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2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5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8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1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4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7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0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3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6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7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69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2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5" name="Text Box 2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1376" name="Text Box 3"/>
        <xdr:cNvSpPr txBox="1">
          <a:spLocks noChangeArrowheads="1"/>
        </xdr:cNvSpPr>
      </xdr:nvSpPr>
      <xdr:spPr bwMode="auto">
        <a:xfrm>
          <a:off x="714375" y="1782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57150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714375" y="17821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57150</xdr:rowOff>
    </xdr:to>
    <xdr:sp macro="" textlink="">
      <xdr:nvSpPr>
        <xdr:cNvPr id="1378" name="Text Box 2"/>
        <xdr:cNvSpPr txBox="1">
          <a:spLocks noChangeArrowheads="1"/>
        </xdr:cNvSpPr>
      </xdr:nvSpPr>
      <xdr:spPr bwMode="auto">
        <a:xfrm>
          <a:off x="714375" y="17821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57150</xdr:rowOff>
    </xdr:to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714375" y="17821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57150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714375" y="17821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57150</xdr:rowOff>
    </xdr:to>
    <xdr:sp macro="" textlink="">
      <xdr:nvSpPr>
        <xdr:cNvPr id="1381" name="Text Box 2"/>
        <xdr:cNvSpPr txBox="1">
          <a:spLocks noChangeArrowheads="1"/>
        </xdr:cNvSpPr>
      </xdr:nvSpPr>
      <xdr:spPr bwMode="auto">
        <a:xfrm>
          <a:off x="714375" y="17821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59</xdr:row>
      <xdr:rowOff>57150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714375" y="178212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714375" y="10467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1384" name="Text Box 2"/>
        <xdr:cNvSpPr txBox="1">
          <a:spLocks noChangeArrowheads="1"/>
        </xdr:cNvSpPr>
      </xdr:nvSpPr>
      <xdr:spPr bwMode="auto">
        <a:xfrm>
          <a:off x="714375" y="10467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1385" name="Text Box 3"/>
        <xdr:cNvSpPr txBox="1">
          <a:spLocks noChangeArrowheads="1"/>
        </xdr:cNvSpPr>
      </xdr:nvSpPr>
      <xdr:spPr bwMode="auto">
        <a:xfrm>
          <a:off x="714375" y="10467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714375" y="10467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1387" name="Text Box 2"/>
        <xdr:cNvSpPr txBox="1">
          <a:spLocks noChangeArrowheads="1"/>
        </xdr:cNvSpPr>
      </xdr:nvSpPr>
      <xdr:spPr bwMode="auto">
        <a:xfrm>
          <a:off x="714375" y="10467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714375" y="10467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57150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714375" y="10467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57150</xdr:rowOff>
    </xdr:to>
    <xdr:sp macro="" textlink="">
      <xdr:nvSpPr>
        <xdr:cNvPr id="1390" name="Text Box 2"/>
        <xdr:cNvSpPr txBox="1">
          <a:spLocks noChangeArrowheads="1"/>
        </xdr:cNvSpPr>
      </xdr:nvSpPr>
      <xdr:spPr bwMode="auto">
        <a:xfrm>
          <a:off x="714375" y="10467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57150</xdr:rowOff>
    </xdr:to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714375" y="10467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57150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714375" y="10467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57150</xdr:rowOff>
    </xdr:to>
    <xdr:sp macro="" textlink="">
      <xdr:nvSpPr>
        <xdr:cNvPr id="1393" name="Text Box 2"/>
        <xdr:cNvSpPr txBox="1">
          <a:spLocks noChangeArrowheads="1"/>
        </xdr:cNvSpPr>
      </xdr:nvSpPr>
      <xdr:spPr bwMode="auto">
        <a:xfrm>
          <a:off x="714375" y="10467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57150</xdr:rowOff>
    </xdr:to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714375" y="10467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396" name="Text Box 2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397" name="Text Box 3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399" name="Text Box 2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2" name="Text Box 2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5" name="Text Box 2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85725</xdr:rowOff>
    </xdr:to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714375" y="17373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714375" y="9934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1408" name="Text Box 2"/>
        <xdr:cNvSpPr txBox="1">
          <a:spLocks noChangeArrowheads="1"/>
        </xdr:cNvSpPr>
      </xdr:nvSpPr>
      <xdr:spPr bwMode="auto">
        <a:xfrm>
          <a:off x="714375" y="9934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714375" y="9934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714375" y="9934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1411" name="Text Box 2"/>
        <xdr:cNvSpPr txBox="1">
          <a:spLocks noChangeArrowheads="1"/>
        </xdr:cNvSpPr>
      </xdr:nvSpPr>
      <xdr:spPr bwMode="auto">
        <a:xfrm>
          <a:off x="714375" y="9934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714375" y="9934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31</xdr:row>
      <xdr:rowOff>57150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714375" y="99345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31</xdr:row>
      <xdr:rowOff>57150</xdr:rowOff>
    </xdr:to>
    <xdr:sp macro="" textlink="">
      <xdr:nvSpPr>
        <xdr:cNvPr id="1414" name="Text Box 2"/>
        <xdr:cNvSpPr txBox="1">
          <a:spLocks noChangeArrowheads="1"/>
        </xdr:cNvSpPr>
      </xdr:nvSpPr>
      <xdr:spPr bwMode="auto">
        <a:xfrm>
          <a:off x="714375" y="99345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31</xdr:row>
      <xdr:rowOff>57150</xdr:rowOff>
    </xdr:to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714375" y="99345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31</xdr:row>
      <xdr:rowOff>57150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714375" y="99345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31</xdr:row>
      <xdr:rowOff>57150</xdr:rowOff>
    </xdr:to>
    <xdr:sp macro="" textlink="">
      <xdr:nvSpPr>
        <xdr:cNvPr id="1417" name="Text Box 2"/>
        <xdr:cNvSpPr txBox="1">
          <a:spLocks noChangeArrowheads="1"/>
        </xdr:cNvSpPr>
      </xdr:nvSpPr>
      <xdr:spPr bwMode="auto">
        <a:xfrm>
          <a:off x="714375" y="99345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31</xdr:row>
      <xdr:rowOff>57150</xdr:rowOff>
    </xdr:to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714375" y="99345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1420" name="Text Box 2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1423" name="Text Box 2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714375" y="102012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57150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714375" y="102012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57150</xdr:rowOff>
    </xdr:to>
    <xdr:sp macro="" textlink="">
      <xdr:nvSpPr>
        <xdr:cNvPr id="1426" name="Text Box 2"/>
        <xdr:cNvSpPr txBox="1">
          <a:spLocks noChangeArrowheads="1"/>
        </xdr:cNvSpPr>
      </xdr:nvSpPr>
      <xdr:spPr bwMode="auto">
        <a:xfrm>
          <a:off x="714375" y="102012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57150</xdr:rowOff>
    </xdr:to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714375" y="102012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57150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714375" y="102012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57150</xdr:rowOff>
    </xdr:to>
    <xdr:sp macro="" textlink="">
      <xdr:nvSpPr>
        <xdr:cNvPr id="1429" name="Text Box 2"/>
        <xdr:cNvSpPr txBox="1">
          <a:spLocks noChangeArrowheads="1"/>
        </xdr:cNvSpPr>
      </xdr:nvSpPr>
      <xdr:spPr bwMode="auto">
        <a:xfrm>
          <a:off x="714375" y="102012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57150</xdr:rowOff>
    </xdr:to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714375" y="102012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180975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714375" y="13858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180975</xdr:rowOff>
    </xdr:to>
    <xdr:sp macro="" textlink="">
      <xdr:nvSpPr>
        <xdr:cNvPr id="1432" name="Text Box 2"/>
        <xdr:cNvSpPr txBox="1">
          <a:spLocks noChangeArrowheads="1"/>
        </xdr:cNvSpPr>
      </xdr:nvSpPr>
      <xdr:spPr bwMode="auto">
        <a:xfrm>
          <a:off x="714375" y="13858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180975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714375" y="13858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180975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714375" y="13858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180975</xdr:rowOff>
    </xdr:to>
    <xdr:sp macro="" textlink="">
      <xdr:nvSpPr>
        <xdr:cNvPr id="1435" name="Text Box 2"/>
        <xdr:cNvSpPr txBox="1">
          <a:spLocks noChangeArrowheads="1"/>
        </xdr:cNvSpPr>
      </xdr:nvSpPr>
      <xdr:spPr bwMode="auto">
        <a:xfrm>
          <a:off x="714375" y="13858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180975</xdr:rowOff>
    </xdr:to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714375" y="13858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714375" y="138588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1438" name="Text Box 2"/>
        <xdr:cNvSpPr txBox="1">
          <a:spLocks noChangeArrowheads="1"/>
        </xdr:cNvSpPr>
      </xdr:nvSpPr>
      <xdr:spPr bwMode="auto">
        <a:xfrm>
          <a:off x="714375" y="138588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714375" y="138588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714375" y="138588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1441" name="Text Box 2"/>
        <xdr:cNvSpPr txBox="1">
          <a:spLocks noChangeArrowheads="1"/>
        </xdr:cNvSpPr>
      </xdr:nvSpPr>
      <xdr:spPr bwMode="auto">
        <a:xfrm>
          <a:off x="714375" y="138588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714375" y="138588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180975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714375" y="13592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180975</xdr:rowOff>
    </xdr:to>
    <xdr:sp macro="" textlink="">
      <xdr:nvSpPr>
        <xdr:cNvPr id="1444" name="Text Box 2"/>
        <xdr:cNvSpPr txBox="1">
          <a:spLocks noChangeArrowheads="1"/>
        </xdr:cNvSpPr>
      </xdr:nvSpPr>
      <xdr:spPr bwMode="auto">
        <a:xfrm>
          <a:off x="714375" y="13592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180975</xdr:rowOff>
    </xdr:to>
    <xdr:sp macro="" textlink="">
      <xdr:nvSpPr>
        <xdr:cNvPr id="1445" name="Text Box 3"/>
        <xdr:cNvSpPr txBox="1">
          <a:spLocks noChangeArrowheads="1"/>
        </xdr:cNvSpPr>
      </xdr:nvSpPr>
      <xdr:spPr bwMode="auto">
        <a:xfrm>
          <a:off x="714375" y="13592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180975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714375" y="13592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180975</xdr:rowOff>
    </xdr:to>
    <xdr:sp macro="" textlink="">
      <xdr:nvSpPr>
        <xdr:cNvPr id="1447" name="Text Box 2"/>
        <xdr:cNvSpPr txBox="1">
          <a:spLocks noChangeArrowheads="1"/>
        </xdr:cNvSpPr>
      </xdr:nvSpPr>
      <xdr:spPr bwMode="auto">
        <a:xfrm>
          <a:off x="714375" y="13592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180975</xdr:rowOff>
    </xdr:to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714375" y="13592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714375" y="135921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1450" name="Text Box 2"/>
        <xdr:cNvSpPr txBox="1">
          <a:spLocks noChangeArrowheads="1"/>
        </xdr:cNvSpPr>
      </xdr:nvSpPr>
      <xdr:spPr bwMode="auto">
        <a:xfrm>
          <a:off x="714375" y="135921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714375" y="135921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714375" y="135921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1453" name="Text Box 2"/>
        <xdr:cNvSpPr txBox="1">
          <a:spLocks noChangeArrowheads="1"/>
        </xdr:cNvSpPr>
      </xdr:nvSpPr>
      <xdr:spPr bwMode="auto">
        <a:xfrm>
          <a:off x="714375" y="135921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714375" y="135921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238125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714375" y="4257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238125</xdr:rowOff>
    </xdr:to>
    <xdr:sp macro="" textlink="">
      <xdr:nvSpPr>
        <xdr:cNvPr id="1456" name="Text Box 2"/>
        <xdr:cNvSpPr txBox="1">
          <a:spLocks noChangeArrowheads="1"/>
        </xdr:cNvSpPr>
      </xdr:nvSpPr>
      <xdr:spPr bwMode="auto">
        <a:xfrm>
          <a:off x="714375" y="4257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238125</xdr:rowOff>
    </xdr:to>
    <xdr:sp macro="" textlink="">
      <xdr:nvSpPr>
        <xdr:cNvPr id="1457" name="Text Box 3"/>
        <xdr:cNvSpPr txBox="1">
          <a:spLocks noChangeArrowheads="1"/>
        </xdr:cNvSpPr>
      </xdr:nvSpPr>
      <xdr:spPr bwMode="auto">
        <a:xfrm>
          <a:off x="714375" y="4257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238125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714375" y="46005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238125</xdr:rowOff>
    </xdr:to>
    <xdr:sp macro="" textlink="">
      <xdr:nvSpPr>
        <xdr:cNvPr id="1459" name="Text Box 2"/>
        <xdr:cNvSpPr txBox="1">
          <a:spLocks noChangeArrowheads="1"/>
        </xdr:cNvSpPr>
      </xdr:nvSpPr>
      <xdr:spPr bwMode="auto">
        <a:xfrm>
          <a:off x="714375" y="46005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238125</xdr:rowOff>
    </xdr:to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714375" y="46005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2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5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8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1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238125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238125</xdr:rowOff>
    </xdr:to>
    <xdr:sp macro="" textlink="">
      <xdr:nvSpPr>
        <xdr:cNvPr id="1474" name="Text Box 2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238125</xdr:rowOff>
    </xdr:to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7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0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3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6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7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89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2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5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6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8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501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200025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238125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238125</xdr:rowOff>
    </xdr:to>
    <xdr:sp macro="" textlink="">
      <xdr:nvSpPr>
        <xdr:cNvPr id="1504" name="Text Box 2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238125</xdr:rowOff>
    </xdr:to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07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228600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228600</xdr:rowOff>
    </xdr:to>
    <xdr:sp macro="" textlink="">
      <xdr:nvSpPr>
        <xdr:cNvPr id="1510" name="Text Box 2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228600</xdr:rowOff>
    </xdr:to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13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16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17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76200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714375" y="8553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76200</xdr:rowOff>
    </xdr:to>
    <xdr:sp macro="" textlink="">
      <xdr:nvSpPr>
        <xdr:cNvPr id="1519" name="Text Box 2"/>
        <xdr:cNvSpPr txBox="1">
          <a:spLocks noChangeArrowheads="1"/>
        </xdr:cNvSpPr>
      </xdr:nvSpPr>
      <xdr:spPr bwMode="auto">
        <a:xfrm>
          <a:off x="714375" y="8553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76200</xdr:rowOff>
    </xdr:to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714375" y="8553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76200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714375" y="8553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76200</xdr:rowOff>
    </xdr:to>
    <xdr:sp macro="" textlink="">
      <xdr:nvSpPr>
        <xdr:cNvPr id="1522" name="Text Box 2"/>
        <xdr:cNvSpPr txBox="1">
          <a:spLocks noChangeArrowheads="1"/>
        </xdr:cNvSpPr>
      </xdr:nvSpPr>
      <xdr:spPr bwMode="auto">
        <a:xfrm>
          <a:off x="714375" y="8553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76200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714375" y="8553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314325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714375" y="62293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314325</xdr:rowOff>
    </xdr:to>
    <xdr:sp macro="" textlink="">
      <xdr:nvSpPr>
        <xdr:cNvPr id="1525" name="Text Box 2"/>
        <xdr:cNvSpPr txBox="1">
          <a:spLocks noChangeArrowheads="1"/>
        </xdr:cNvSpPr>
      </xdr:nvSpPr>
      <xdr:spPr bwMode="auto">
        <a:xfrm>
          <a:off x="714375" y="62293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314325</xdr:rowOff>
    </xdr:to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714375" y="62293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276225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714375" y="62293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276225</xdr:rowOff>
    </xdr:to>
    <xdr:sp macro="" textlink="">
      <xdr:nvSpPr>
        <xdr:cNvPr id="1528" name="Text Box 2"/>
        <xdr:cNvSpPr txBox="1">
          <a:spLocks noChangeArrowheads="1"/>
        </xdr:cNvSpPr>
      </xdr:nvSpPr>
      <xdr:spPr bwMode="auto">
        <a:xfrm>
          <a:off x="714375" y="62293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276225</xdr:rowOff>
    </xdr:to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714375" y="62293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31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228600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228600</xdr:rowOff>
    </xdr:to>
    <xdr:sp macro="" textlink="">
      <xdr:nvSpPr>
        <xdr:cNvPr id="1534" name="Text Box 2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228600</xdr:rowOff>
    </xdr:to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37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0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3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6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7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49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2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5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6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8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0" name="Text Box 55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1" name="Text Box 56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2" name="Text Box 57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3" name="Text Box 58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4" name="Text Box 59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5" name="Text Box 60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6" name="Text Box 61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7" name="Text Box 62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8" name="Text Box 63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569" name="Text Box 64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1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4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7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80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83" name="Text Box 2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84" name="Text Box 3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86" name="Text Box 2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87" name="Text Box 3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152400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3638550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152400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3638550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152400</xdr:rowOff>
    </xdr:to>
    <xdr:sp macro="" textlink="">
      <xdr:nvSpPr>
        <xdr:cNvPr id="1590" name="Text Box 6"/>
        <xdr:cNvSpPr txBox="1">
          <a:spLocks noChangeArrowheads="1"/>
        </xdr:cNvSpPr>
      </xdr:nvSpPr>
      <xdr:spPr bwMode="auto">
        <a:xfrm>
          <a:off x="3638550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92" name="Text Box 2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95" name="Text Box 2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152400</xdr:rowOff>
    </xdr:to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714375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152400</xdr:rowOff>
    </xdr:to>
    <xdr:sp macro="" textlink="">
      <xdr:nvSpPr>
        <xdr:cNvPr id="1597" name="Text Box 4"/>
        <xdr:cNvSpPr txBox="1">
          <a:spLocks noChangeArrowheads="1"/>
        </xdr:cNvSpPr>
      </xdr:nvSpPr>
      <xdr:spPr bwMode="auto">
        <a:xfrm>
          <a:off x="3638550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152400</xdr:rowOff>
    </xdr:to>
    <xdr:sp macro="" textlink="">
      <xdr:nvSpPr>
        <xdr:cNvPr id="1598" name="Text Box 5"/>
        <xdr:cNvSpPr txBox="1">
          <a:spLocks noChangeArrowheads="1"/>
        </xdr:cNvSpPr>
      </xdr:nvSpPr>
      <xdr:spPr bwMode="auto">
        <a:xfrm>
          <a:off x="3638550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152400</xdr:rowOff>
    </xdr:to>
    <xdr:sp macro="" textlink="">
      <xdr:nvSpPr>
        <xdr:cNvPr id="1599" name="Text Box 6"/>
        <xdr:cNvSpPr txBox="1">
          <a:spLocks noChangeArrowheads="1"/>
        </xdr:cNvSpPr>
      </xdr:nvSpPr>
      <xdr:spPr bwMode="auto">
        <a:xfrm>
          <a:off x="3638550" y="8829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1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4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7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0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3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6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7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19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22" name="Text Box 2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161925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714375" y="8829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25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26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28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1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4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7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0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3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4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6" name="Text Box 2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28575</xdr:rowOff>
    </xdr:to>
    <xdr:sp macro="" textlink="">
      <xdr:nvSpPr>
        <xdr:cNvPr id="1647" name="Text Box 3"/>
        <xdr:cNvSpPr txBox="1">
          <a:spLocks noChangeArrowheads="1"/>
        </xdr:cNvSpPr>
      </xdr:nvSpPr>
      <xdr:spPr bwMode="auto">
        <a:xfrm>
          <a:off x="714375" y="88296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49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2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5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6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8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0" name="Text Box 183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1" name="Text Box 184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2" name="Text Box 185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3" name="Text Box 186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4" name="Text Box 187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5" name="Text Box 188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6" name="Text Box 189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7" name="Text Box 190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8" name="Text Box 191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200025</xdr:rowOff>
    </xdr:to>
    <xdr:sp macro="" textlink="">
      <xdr:nvSpPr>
        <xdr:cNvPr id="1669" name="Text Box 192"/>
        <xdr:cNvSpPr txBox="1">
          <a:spLocks noChangeArrowheads="1"/>
        </xdr:cNvSpPr>
      </xdr:nvSpPr>
      <xdr:spPr bwMode="auto">
        <a:xfrm>
          <a:off x="3638550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1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4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7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0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682" name="Text Box 4609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683" name="Text Box 4610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4" name="Text Box 28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5" name="Text Box 28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6" name="Text Box 28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7" name="Text Box 28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8" name="Text Box 28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89" name="Text Box 28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0" name="Text Box 28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1" name="Text Box 29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2" name="Text Box 29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3" name="Text Box 29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4" name="Text Box 29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5" name="Text Box 29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6" name="Text Box 29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7" name="Text Box 29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8" name="Text Box 29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699" name="Text Box 29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0" name="Text Box 29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1" name="Text Box 30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2" name="Text Box 30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3" name="Text Box 30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4" name="Text Box 30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5" name="Text Box 30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6" name="Text Box 30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7" name="Text Box 30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8" name="Text Box 30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09" name="Text Box 30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0" name="Text Box 30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1" name="Text Box 31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2" name="Text Box 31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3" name="Text Box 31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4" name="Text Box 31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5" name="Text Box 31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6" name="Text Box 31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7" name="Text Box 31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8" name="Text Box 31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19" name="Text Box 31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0" name="Text Box 31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1" name="Text Box 32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2" name="Text Box 32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3" name="Text Box 32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4" name="Text Box 32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5" name="Text Box 32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6" name="Text Box 32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7" name="Text Box 32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8" name="Text Box 32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29" name="Text Box 32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0" name="Text Box 32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1" name="Text Box 33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2" name="Text Box 33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3" name="Text Box 33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4" name="Text Box 33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5" name="Text Box 33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6" name="Text Box 33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7" name="Text Box 33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8" name="Text Box 33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39" name="Text Box 33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0" name="Text Box 33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1" name="Text Box 34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2" name="Text Box 34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3" name="Text Box 34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4" name="Text Box 34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5" name="Text Box 34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6" name="Text Box 34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7" name="Text Box 34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8" name="Text Box 34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49" name="Text Box 34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0" name="Text Box 34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1" name="Text Box 35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2" name="Text Box 35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3" name="Text Box 35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4" name="Text Box 35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5" name="Text Box 35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6" name="Text Box 35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7" name="Text Box 35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8" name="Text Box 35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59" name="Text Box 35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0" name="Text Box 35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1" name="Text Box 36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2" name="Text Box 36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3" name="Text Box 36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4" name="Text Box 36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5" name="Text Box 36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6" name="Text Box 36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7" name="Text Box 36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8" name="Text Box 36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69" name="Text Box 36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0" name="Text Box 36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1" name="Text Box 37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2" name="Text Box 37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3" name="Text Box 37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4" name="Text Box 37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5" name="Text Box 37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6" name="Text Box 37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7" name="Text Box 37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8" name="Text Box 37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79" name="Text Box 37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0" name="Text Box 37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1" name="Text Box 38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2" name="Text Box 38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3" name="Text Box 38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4" name="Text Box 38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5" name="Text Box 38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6" name="Text Box 38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87" name="Text Box 38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788" name="Text Box 2689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789" name="Text Box 2690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790" name="Text Box 2691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791" name="Text Box 2692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792" name="Text Box 4609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793" name="Text Box 4610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94" name="Text Box 28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95" name="Text Box 28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96" name="Text Box 28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97" name="Text Box 28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98" name="Text Box 28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799" name="Text Box 28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0" name="Text Box 28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1" name="Text Box 29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2" name="Text Box 29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3" name="Text Box 29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4" name="Text Box 29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5" name="Text Box 29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6" name="Text Box 29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7" name="Text Box 29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8" name="Text Box 29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09" name="Text Box 29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0" name="Text Box 29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1" name="Text Box 30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2" name="Text Box 30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3" name="Text Box 30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4" name="Text Box 30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5" name="Text Box 30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6" name="Text Box 30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7" name="Text Box 30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8" name="Text Box 30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19" name="Text Box 30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0" name="Text Box 30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1" name="Text Box 31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2" name="Text Box 31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3" name="Text Box 31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4" name="Text Box 31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5" name="Text Box 31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6" name="Text Box 31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7" name="Text Box 31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8" name="Text Box 31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29" name="Text Box 31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0" name="Text Box 31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1" name="Text Box 32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2" name="Text Box 32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3" name="Text Box 32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4" name="Text Box 32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5" name="Text Box 32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6" name="Text Box 32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7" name="Text Box 32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8" name="Text Box 32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39" name="Text Box 32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0" name="Text Box 32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1" name="Text Box 33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2" name="Text Box 33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3" name="Text Box 33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4" name="Text Box 33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5" name="Text Box 33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6" name="Text Box 33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7" name="Text Box 33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8" name="Text Box 33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49" name="Text Box 33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0" name="Text Box 33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1" name="Text Box 34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2" name="Text Box 34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3" name="Text Box 34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4" name="Text Box 34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5" name="Text Box 34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6" name="Text Box 34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7" name="Text Box 34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8" name="Text Box 34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59" name="Text Box 34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0" name="Text Box 34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1" name="Text Box 35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2" name="Text Box 35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3" name="Text Box 35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4" name="Text Box 35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5" name="Text Box 35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6" name="Text Box 35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7" name="Text Box 35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8" name="Text Box 35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69" name="Text Box 35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0" name="Text Box 35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1" name="Text Box 36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2" name="Text Box 36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3" name="Text Box 36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4" name="Text Box 36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5" name="Text Box 36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6" name="Text Box 36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7" name="Text Box 36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8" name="Text Box 36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79" name="Text Box 36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0" name="Text Box 36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1" name="Text Box 37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2" name="Text Box 37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3" name="Text Box 37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4" name="Text Box 37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5" name="Text Box 37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6" name="Text Box 37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7" name="Text Box 37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8" name="Text Box 377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89" name="Text Box 378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0" name="Text Box 379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1" name="Text Box 380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2" name="Text Box 38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3" name="Text Box 38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4" name="Text Box 38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5" name="Text Box 384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6" name="Text Box 385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897" name="Text Box 386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898" name="Text Box 2689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899" name="Text Box 2690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900" name="Text Box 2691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190500</xdr:rowOff>
    </xdr:to>
    <xdr:sp macro="" textlink="">
      <xdr:nvSpPr>
        <xdr:cNvPr id="1901" name="Text Box 2692"/>
        <xdr:cNvSpPr txBox="1">
          <a:spLocks noChangeArrowheads="1"/>
        </xdr:cNvSpPr>
      </xdr:nvSpPr>
      <xdr:spPr bwMode="auto">
        <a:xfrm>
          <a:off x="3638550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2" name="Text Box 2689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3" name="Text Box 2690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4" name="Text Box 2691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5" name="Text Box 2692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6" name="Text Box 2689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7" name="Text Box 2690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8" name="Text Box 2691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76200</xdr:colOff>
      <xdr:row>26</xdr:row>
      <xdr:rowOff>180975</xdr:rowOff>
    </xdr:to>
    <xdr:sp macro="" textlink="">
      <xdr:nvSpPr>
        <xdr:cNvPr id="1909" name="Text Box 2692"/>
        <xdr:cNvSpPr txBox="1">
          <a:spLocks noChangeArrowheads="1"/>
        </xdr:cNvSpPr>
      </xdr:nvSpPr>
      <xdr:spPr bwMode="auto">
        <a:xfrm>
          <a:off x="3638550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1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4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7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0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3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6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29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32" name="Text Box 2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190500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714375" y="88296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1935" name="Text Box 2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714375" y="88296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38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1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4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7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0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3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4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6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7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59" name="Text Box 2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714375" y="8829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314325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714375" y="57816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314325</xdr:rowOff>
    </xdr:to>
    <xdr:sp macro="" textlink="">
      <xdr:nvSpPr>
        <xdr:cNvPr id="1962" name="Text Box 2"/>
        <xdr:cNvSpPr txBox="1">
          <a:spLocks noChangeArrowheads="1"/>
        </xdr:cNvSpPr>
      </xdr:nvSpPr>
      <xdr:spPr bwMode="auto">
        <a:xfrm>
          <a:off x="714375" y="57816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314325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714375" y="57816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276225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714375" y="57816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276225</xdr:rowOff>
    </xdr:to>
    <xdr:sp macro="" textlink="">
      <xdr:nvSpPr>
        <xdr:cNvPr id="1965" name="Text Box 2"/>
        <xdr:cNvSpPr txBox="1">
          <a:spLocks noChangeArrowheads="1"/>
        </xdr:cNvSpPr>
      </xdr:nvSpPr>
      <xdr:spPr bwMode="auto">
        <a:xfrm>
          <a:off x="714375" y="57816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276225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714375" y="57816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9525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714375" y="74485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9525</xdr:rowOff>
    </xdr:to>
    <xdr:sp macro="" textlink="">
      <xdr:nvSpPr>
        <xdr:cNvPr id="1968" name="Text Box 2"/>
        <xdr:cNvSpPr txBox="1">
          <a:spLocks noChangeArrowheads="1"/>
        </xdr:cNvSpPr>
      </xdr:nvSpPr>
      <xdr:spPr bwMode="auto">
        <a:xfrm>
          <a:off x="714375" y="74485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9525</xdr:rowOff>
    </xdr:to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714375" y="74485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9525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714375" y="74485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9525</xdr:rowOff>
    </xdr:to>
    <xdr:sp macro="" textlink="">
      <xdr:nvSpPr>
        <xdr:cNvPr id="1971" name="Text Box 2"/>
        <xdr:cNvSpPr txBox="1">
          <a:spLocks noChangeArrowheads="1"/>
        </xdr:cNvSpPr>
      </xdr:nvSpPr>
      <xdr:spPr bwMode="auto">
        <a:xfrm>
          <a:off x="714375" y="74485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9525</xdr:rowOff>
    </xdr:to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714375" y="74485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714375" y="77247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</xdr:rowOff>
    </xdr:to>
    <xdr:sp macro="" textlink="">
      <xdr:nvSpPr>
        <xdr:cNvPr id="1974" name="Text Box 2"/>
        <xdr:cNvSpPr txBox="1">
          <a:spLocks noChangeArrowheads="1"/>
        </xdr:cNvSpPr>
      </xdr:nvSpPr>
      <xdr:spPr bwMode="auto">
        <a:xfrm>
          <a:off x="714375" y="77247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714375" y="77247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714375" y="77247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</xdr:rowOff>
    </xdr:to>
    <xdr:sp macro="" textlink="">
      <xdr:nvSpPr>
        <xdr:cNvPr id="1977" name="Text Box 2"/>
        <xdr:cNvSpPr txBox="1">
          <a:spLocks noChangeArrowheads="1"/>
        </xdr:cNvSpPr>
      </xdr:nvSpPr>
      <xdr:spPr bwMode="auto">
        <a:xfrm>
          <a:off x="714375" y="77247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</xdr:rowOff>
    </xdr:to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714375" y="77247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76200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714375" y="88296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76200</xdr:rowOff>
    </xdr:to>
    <xdr:sp macro="" textlink="">
      <xdr:nvSpPr>
        <xdr:cNvPr id="1980" name="Text Box 2"/>
        <xdr:cNvSpPr txBox="1">
          <a:spLocks noChangeArrowheads="1"/>
        </xdr:cNvSpPr>
      </xdr:nvSpPr>
      <xdr:spPr bwMode="auto">
        <a:xfrm>
          <a:off x="714375" y="88296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76200</xdr:rowOff>
    </xdr:to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714375" y="88296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76200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714375" y="88296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76200</xdr:rowOff>
    </xdr:to>
    <xdr:sp macro="" textlink="">
      <xdr:nvSpPr>
        <xdr:cNvPr id="1983" name="Text Box 2"/>
        <xdr:cNvSpPr txBox="1">
          <a:spLocks noChangeArrowheads="1"/>
        </xdr:cNvSpPr>
      </xdr:nvSpPr>
      <xdr:spPr bwMode="auto">
        <a:xfrm>
          <a:off x="714375" y="88296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76200</xdr:rowOff>
    </xdr:to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714375" y="88296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986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989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2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5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8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1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4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7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10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13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28575</xdr:rowOff>
    </xdr:to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16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19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2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5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15</xdr:row>
      <xdr:rowOff>76200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28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1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4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7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0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3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6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2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5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8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61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4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7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70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73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152400</xdr:rowOff>
    </xdr:to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76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79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2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5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8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1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4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7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161925</xdr:rowOff>
    </xdr:to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0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3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6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9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2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5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8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1" name="Text Box 2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714375" y="62293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4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7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0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3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6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39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2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5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7" name="Text Box 2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8" name="Text Box 2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49" name="Text Box 2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0" name="Text Box 2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1" name="Text Box 28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2" name="Text Box 28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3" name="Text Box 28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4" name="Text Box 29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5" name="Text Box 29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6" name="Text Box 29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7" name="Text Box 29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8" name="Text Box 29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59" name="Text Box 29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0" name="Text Box 29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1" name="Text Box 29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2" name="Text Box 29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3" name="Text Box 29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4" name="Text Box 30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5" name="Text Box 30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6" name="Text Box 30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7" name="Text Box 30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8" name="Text Box 30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69" name="Text Box 30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0" name="Text Box 30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1" name="Text Box 30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2" name="Text Box 30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3" name="Text Box 30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4" name="Text Box 31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5" name="Text Box 31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6" name="Text Box 31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7" name="Text Box 31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8" name="Text Box 31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79" name="Text Box 31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0" name="Text Box 31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1" name="Text Box 31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2" name="Text Box 31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3" name="Text Box 31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4" name="Text Box 32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5" name="Text Box 32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6" name="Text Box 32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7" name="Text Box 32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8" name="Text Box 32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89" name="Text Box 32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0" name="Text Box 32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1" name="Text Box 32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2" name="Text Box 32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3" name="Text Box 32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4" name="Text Box 33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5" name="Text Box 33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6" name="Text Box 33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7" name="Text Box 33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8" name="Text Box 33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199" name="Text Box 33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0" name="Text Box 33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1" name="Text Box 33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2" name="Text Box 33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3" name="Text Box 33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4" name="Text Box 34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5" name="Text Box 34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6" name="Text Box 34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7" name="Text Box 34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8" name="Text Box 34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09" name="Text Box 34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0" name="Text Box 34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1" name="Text Box 34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2" name="Text Box 34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3" name="Text Box 34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4" name="Text Box 35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5" name="Text Box 35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6" name="Text Box 35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7" name="Text Box 35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8" name="Text Box 35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19" name="Text Box 35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0" name="Text Box 35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1" name="Text Box 35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2" name="Text Box 35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3" name="Text Box 35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4" name="Text Box 36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5" name="Text Box 36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6" name="Text Box 36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7" name="Text Box 36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8" name="Text Box 36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29" name="Text Box 36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0" name="Text Box 36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1" name="Text Box 36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2" name="Text Box 36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3" name="Text Box 36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4" name="Text Box 37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5" name="Text Box 37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6" name="Text Box 37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7" name="Text Box 37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8" name="Text Box 37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39" name="Text Box 37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0" name="Text Box 37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1" name="Text Box 37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2" name="Text Box 37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3" name="Text Box 37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4" name="Text Box 38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5" name="Text Box 38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6" name="Text Box 38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7" name="Text Box 3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8" name="Text Box 3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49" name="Text Box 3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0" name="Text Box 3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1" name="Text Box 2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2" name="Text Box 2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3" name="Text Box 2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4" name="Text Box 2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5" name="Text Box 28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6" name="Text Box 28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7" name="Text Box 28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8" name="Text Box 29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59" name="Text Box 29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0" name="Text Box 29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1" name="Text Box 29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2" name="Text Box 29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3" name="Text Box 29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4" name="Text Box 29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5" name="Text Box 29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6" name="Text Box 29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7" name="Text Box 29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8" name="Text Box 30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69" name="Text Box 30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0" name="Text Box 30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1" name="Text Box 30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2" name="Text Box 30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3" name="Text Box 30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4" name="Text Box 30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5" name="Text Box 30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6" name="Text Box 30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7" name="Text Box 30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8" name="Text Box 31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79" name="Text Box 31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0" name="Text Box 31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1" name="Text Box 31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2" name="Text Box 31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3" name="Text Box 31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4" name="Text Box 31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5" name="Text Box 31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6" name="Text Box 31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7" name="Text Box 31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8" name="Text Box 32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89" name="Text Box 32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0" name="Text Box 32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1" name="Text Box 32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2" name="Text Box 32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3" name="Text Box 32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4" name="Text Box 32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5" name="Text Box 32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6" name="Text Box 32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7" name="Text Box 32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8" name="Text Box 33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299" name="Text Box 33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0" name="Text Box 33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1" name="Text Box 33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2" name="Text Box 33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3" name="Text Box 33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4" name="Text Box 33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5" name="Text Box 33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6" name="Text Box 33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7" name="Text Box 33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8" name="Text Box 34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09" name="Text Box 34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0" name="Text Box 34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1" name="Text Box 34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2" name="Text Box 34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3" name="Text Box 34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4" name="Text Box 34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5" name="Text Box 34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6" name="Text Box 34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7" name="Text Box 34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8" name="Text Box 35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19" name="Text Box 35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0" name="Text Box 35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1" name="Text Box 35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2" name="Text Box 35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3" name="Text Box 35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4" name="Text Box 35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5" name="Text Box 35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6" name="Text Box 35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7" name="Text Box 35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8" name="Text Box 36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29" name="Text Box 36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0" name="Text Box 36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1" name="Text Box 36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2" name="Text Box 36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3" name="Text Box 36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4" name="Text Box 36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5" name="Text Box 36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6" name="Text Box 36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7" name="Text Box 36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8" name="Text Box 37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39" name="Text Box 37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0" name="Text Box 37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1" name="Text Box 37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2" name="Text Box 37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3" name="Text Box 37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4" name="Text Box 37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5" name="Text Box 37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6" name="Text Box 37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7" name="Text Box 37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8" name="Text Box 38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49" name="Text Box 38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0" name="Text Box 38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1" name="Text Box 3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2" name="Text Box 3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3" name="Text Box 3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4" name="Text Box 3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6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59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2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5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8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4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7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190500</xdr:rowOff>
    </xdr:to>
    <xdr:sp macro="" textlink="">
      <xdr:nvSpPr>
        <xdr:cNvPr id="2378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714375" y="521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 macro="" textlink="">
      <xdr:nvSpPr>
        <xdr:cNvPr id="2380" name="Text Box 2"/>
        <xdr:cNvSpPr txBox="1">
          <a:spLocks noChangeArrowheads="1"/>
        </xdr:cNvSpPr>
      </xdr:nvSpPr>
      <xdr:spPr bwMode="auto">
        <a:xfrm>
          <a:off x="714375" y="521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180975</xdr:rowOff>
    </xdr:to>
    <xdr:sp macro="" textlink="">
      <xdr:nvSpPr>
        <xdr:cNvPr id="2381" name="Text Box 3"/>
        <xdr:cNvSpPr txBox="1">
          <a:spLocks noChangeArrowheads="1"/>
        </xdr:cNvSpPr>
      </xdr:nvSpPr>
      <xdr:spPr bwMode="auto">
        <a:xfrm>
          <a:off x="714375" y="521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3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6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89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0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2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5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8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401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402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404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200025</xdr:rowOff>
    </xdr:to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104775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714375" y="622935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104775</xdr:rowOff>
    </xdr:to>
    <xdr:sp macro="" textlink="">
      <xdr:nvSpPr>
        <xdr:cNvPr id="2407" name="Text Box 2"/>
        <xdr:cNvSpPr txBox="1">
          <a:spLocks noChangeArrowheads="1"/>
        </xdr:cNvSpPr>
      </xdr:nvSpPr>
      <xdr:spPr bwMode="auto">
        <a:xfrm>
          <a:off x="714375" y="622935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104775</xdr:rowOff>
    </xdr:to>
    <xdr:sp macro="" textlink="">
      <xdr:nvSpPr>
        <xdr:cNvPr id="2408" name="Text Box 3"/>
        <xdr:cNvSpPr txBox="1">
          <a:spLocks noChangeArrowheads="1"/>
        </xdr:cNvSpPr>
      </xdr:nvSpPr>
      <xdr:spPr bwMode="auto">
        <a:xfrm>
          <a:off x="714375" y="622935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104775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714375" y="622935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104775</xdr:rowOff>
    </xdr:to>
    <xdr:sp macro="" textlink="">
      <xdr:nvSpPr>
        <xdr:cNvPr id="2410" name="Text Box 2"/>
        <xdr:cNvSpPr txBox="1">
          <a:spLocks noChangeArrowheads="1"/>
        </xdr:cNvSpPr>
      </xdr:nvSpPr>
      <xdr:spPr bwMode="auto">
        <a:xfrm>
          <a:off x="714375" y="622935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104775</xdr:rowOff>
    </xdr:to>
    <xdr:sp macro="" textlink="">
      <xdr:nvSpPr>
        <xdr:cNvPr id="2411" name="Text Box 3"/>
        <xdr:cNvSpPr txBox="1">
          <a:spLocks noChangeArrowheads="1"/>
        </xdr:cNvSpPr>
      </xdr:nvSpPr>
      <xdr:spPr bwMode="auto">
        <a:xfrm>
          <a:off x="714375" y="622935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3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6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19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2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238125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714375" y="8277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238125</xdr:rowOff>
    </xdr:to>
    <xdr:sp macro="" textlink="">
      <xdr:nvSpPr>
        <xdr:cNvPr id="2425" name="Text Box 2"/>
        <xdr:cNvSpPr txBox="1">
          <a:spLocks noChangeArrowheads="1"/>
        </xdr:cNvSpPr>
      </xdr:nvSpPr>
      <xdr:spPr bwMode="auto">
        <a:xfrm>
          <a:off x="714375" y="8277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238125</xdr:rowOff>
    </xdr:to>
    <xdr:sp macro="" textlink="">
      <xdr:nvSpPr>
        <xdr:cNvPr id="2426" name="Text Box 3"/>
        <xdr:cNvSpPr txBox="1">
          <a:spLocks noChangeArrowheads="1"/>
        </xdr:cNvSpPr>
      </xdr:nvSpPr>
      <xdr:spPr bwMode="auto">
        <a:xfrm>
          <a:off x="714375" y="8277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8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1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2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4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7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8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0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3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6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49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52" name="Text Box 2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714375" y="8277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238125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714375" y="8277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238125</xdr:rowOff>
    </xdr:to>
    <xdr:sp macro="" textlink="">
      <xdr:nvSpPr>
        <xdr:cNvPr id="2455" name="Text Box 2"/>
        <xdr:cNvSpPr txBox="1">
          <a:spLocks noChangeArrowheads="1"/>
        </xdr:cNvSpPr>
      </xdr:nvSpPr>
      <xdr:spPr bwMode="auto">
        <a:xfrm>
          <a:off x="714375" y="8277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238125</xdr:rowOff>
    </xdr:to>
    <xdr:sp macro="" textlink="">
      <xdr:nvSpPr>
        <xdr:cNvPr id="2456" name="Text Box 3"/>
        <xdr:cNvSpPr txBox="1">
          <a:spLocks noChangeArrowheads="1"/>
        </xdr:cNvSpPr>
      </xdr:nvSpPr>
      <xdr:spPr bwMode="auto">
        <a:xfrm>
          <a:off x="714375" y="8277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58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1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4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7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8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0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3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6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79" name="Text Box 2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76200</xdr:rowOff>
    </xdr:to>
    <xdr:sp macro="" textlink="">
      <xdr:nvSpPr>
        <xdr:cNvPr id="2480" name="Text Box 3"/>
        <xdr:cNvSpPr txBox="1">
          <a:spLocks noChangeArrowheads="1"/>
        </xdr:cNvSpPr>
      </xdr:nvSpPr>
      <xdr:spPr bwMode="auto">
        <a:xfrm>
          <a:off x="714375" y="82772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2" name="Text Box 2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5" name="Text Box 2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6" name="Text Box 3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8" name="Text Box 2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91" name="Text Box 2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123825</xdr:rowOff>
    </xdr:to>
    <xdr:sp macro="" textlink="">
      <xdr:nvSpPr>
        <xdr:cNvPr id="2492" name="Text Box 3"/>
        <xdr:cNvSpPr txBox="1">
          <a:spLocks noChangeArrowheads="1"/>
        </xdr:cNvSpPr>
      </xdr:nvSpPr>
      <xdr:spPr bwMode="auto">
        <a:xfrm>
          <a:off x="714375" y="82772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714375" y="12449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2494" name="Text Box 2"/>
        <xdr:cNvSpPr txBox="1">
          <a:spLocks noChangeArrowheads="1"/>
        </xdr:cNvSpPr>
      </xdr:nvSpPr>
      <xdr:spPr bwMode="auto">
        <a:xfrm>
          <a:off x="714375" y="12449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714375" y="12449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714375" y="12792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2497" name="Text Box 2"/>
        <xdr:cNvSpPr txBox="1">
          <a:spLocks noChangeArrowheads="1"/>
        </xdr:cNvSpPr>
      </xdr:nvSpPr>
      <xdr:spPr bwMode="auto">
        <a:xfrm>
          <a:off x="714375" y="12792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2498" name="Text Box 3"/>
        <xdr:cNvSpPr txBox="1">
          <a:spLocks noChangeArrowheads="1"/>
        </xdr:cNvSpPr>
      </xdr:nvSpPr>
      <xdr:spPr bwMode="auto">
        <a:xfrm>
          <a:off x="714375" y="12792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2500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2501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2503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05" name="Text Box 36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06" name="Text Box 37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07" name="Text Box 38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08" name="Text Box 39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09" name="Text Box 40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10" name="Text Box 41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2511" name="Text Box 42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238125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714375" y="11268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238125</xdr:rowOff>
    </xdr:to>
    <xdr:sp macro="" textlink="">
      <xdr:nvSpPr>
        <xdr:cNvPr id="2513" name="Text Box 2"/>
        <xdr:cNvSpPr txBox="1">
          <a:spLocks noChangeArrowheads="1"/>
        </xdr:cNvSpPr>
      </xdr:nvSpPr>
      <xdr:spPr bwMode="auto">
        <a:xfrm>
          <a:off x="714375" y="11268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238125</xdr:rowOff>
    </xdr:to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714375" y="11268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714375" y="11515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2516" name="Text Box 2"/>
        <xdr:cNvSpPr txBox="1">
          <a:spLocks noChangeArrowheads="1"/>
        </xdr:cNvSpPr>
      </xdr:nvSpPr>
      <xdr:spPr bwMode="auto">
        <a:xfrm>
          <a:off x="714375" y="11515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714375" y="115157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714375" y="10734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519" name="Text Box 2"/>
        <xdr:cNvSpPr txBox="1">
          <a:spLocks noChangeArrowheads="1"/>
        </xdr:cNvSpPr>
      </xdr:nvSpPr>
      <xdr:spPr bwMode="auto">
        <a:xfrm>
          <a:off x="714375" y="10734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714375" y="10734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238125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714375" y="110013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238125</xdr:rowOff>
    </xdr:to>
    <xdr:sp macro="" textlink="">
      <xdr:nvSpPr>
        <xdr:cNvPr id="2522" name="Text Box 2"/>
        <xdr:cNvSpPr txBox="1">
          <a:spLocks noChangeArrowheads="1"/>
        </xdr:cNvSpPr>
      </xdr:nvSpPr>
      <xdr:spPr bwMode="auto">
        <a:xfrm>
          <a:off x="714375" y="110013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238125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714375" y="110013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2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2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1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2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4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7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0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3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4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6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79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0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2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5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6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8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89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91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92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94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9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0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0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1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2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3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4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5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6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7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8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29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0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1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2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3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4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5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6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7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8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39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0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1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2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3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4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5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6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7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8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49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0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1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2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3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4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5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6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7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8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59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0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1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2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3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4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5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6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7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8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69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0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1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2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3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4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5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6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7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8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79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0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1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2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3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4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5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6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7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8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89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0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1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2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3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4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5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6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7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8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699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0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1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2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3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4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5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6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7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8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09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0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1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2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3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4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5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6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7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8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19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0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1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2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3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4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5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6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7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8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29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0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1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2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3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4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5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6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7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8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39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0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1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2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3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4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5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6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7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8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49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0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1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2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3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4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5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6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7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8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59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0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1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2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3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4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5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6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7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8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69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0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1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2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3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4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5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6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7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8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79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0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1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2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3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4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5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6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7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8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89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0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1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2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3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4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5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6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7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8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799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0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1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2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3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4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5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6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7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8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09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0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1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2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3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4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5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6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7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8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19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0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1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2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3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4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5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6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7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2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2853" name="Text Box 2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2854" name="Text Box 3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5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8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2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5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8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1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4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7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0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1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3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4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6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7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19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2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5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2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4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1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2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3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4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5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6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7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8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59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0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1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2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3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4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5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6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7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8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69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0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1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2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3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4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5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6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7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8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79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0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1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2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3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4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5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6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7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8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89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0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1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2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3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4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5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6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7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8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2999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0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1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2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3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4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5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6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7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8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09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0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1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2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3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4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5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6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7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8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19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0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1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2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3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4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5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6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7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8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29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0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1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2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3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4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5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6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7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8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39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0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1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2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3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4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5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6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7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8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49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0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1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2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3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4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5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6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7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8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59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0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1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2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3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4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5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6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7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8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69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0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1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2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3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4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5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6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7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8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79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0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1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2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3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4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5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6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7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8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89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0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1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2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3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4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5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6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7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8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099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0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1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2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3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4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5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6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7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8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09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0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1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2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3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4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5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6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7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8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19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0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1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2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3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4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5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6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7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8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29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0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1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2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3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4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5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6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7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8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39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0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1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2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3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4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5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6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7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8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49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0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1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2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3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4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5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6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7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8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6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184" name="Text Box 2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19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2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2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3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4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6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9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30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32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35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36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38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1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4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7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8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0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3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4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6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5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2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3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4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5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6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7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8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89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0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1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2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3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4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5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6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7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8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299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0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1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2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3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4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5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6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7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8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09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0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1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2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3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4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5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6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7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8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19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0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1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2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3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4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5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6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7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8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29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0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1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2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3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4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5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6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7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8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39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0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1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2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3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4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5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6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7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8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49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0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1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2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3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4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5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6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7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8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59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0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1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2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3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4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5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6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7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8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69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0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1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2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3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4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5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6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7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8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79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0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1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2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3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4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5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6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7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8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89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0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1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2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3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4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5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6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7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8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399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0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1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2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3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4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5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6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7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8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09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0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1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2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3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4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5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6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7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8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19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0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1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2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3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4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5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6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7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8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29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0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1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2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3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4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5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6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7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8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39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0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1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2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3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4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5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6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7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8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49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0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1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2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3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4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5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6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7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8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59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0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1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2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3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4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5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6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7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8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69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0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1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2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3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4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5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6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7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8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79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0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1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2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3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4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5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6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7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8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89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0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515" name="Text Box 2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516" name="Text Box 3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3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5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4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7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8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0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1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3" name="Text Box 2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714375" y="141255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66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67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69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0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2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5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6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8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1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4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7" name="Text Box 2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161925</xdr:rowOff>
    </xdr:to>
    <xdr:sp macro="" textlink="">
      <xdr:nvSpPr>
        <xdr:cNvPr id="3588" name="Text Box 3"/>
        <xdr:cNvSpPr txBox="1">
          <a:spLocks noChangeArrowheads="1"/>
        </xdr:cNvSpPr>
      </xdr:nvSpPr>
      <xdr:spPr bwMode="auto">
        <a:xfrm>
          <a:off x="714375" y="14125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6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7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599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0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3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4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5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6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7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8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19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0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1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2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3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4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5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6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7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8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29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0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1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2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3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4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5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6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7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8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39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0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1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2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3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4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5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6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7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8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49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0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1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2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3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4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5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6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7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8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59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0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1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2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3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4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5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6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7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8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69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0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1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2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3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4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5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6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7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8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79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0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1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2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3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4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5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6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7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8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89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0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1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2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3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4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5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6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7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8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699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0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1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2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3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4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5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6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7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8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09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0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1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2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3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4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5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6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7" name="Text Box 2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8" name="Text Box 2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19" name="Text Box 2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0" name="Text Box 2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1" name="Text Box 28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2" name="Text Box 28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3" name="Text Box 28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4" name="Text Box 29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5" name="Text Box 29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6" name="Text Box 29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7" name="Text Box 29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8" name="Text Box 29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29" name="Text Box 29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0" name="Text Box 29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1" name="Text Box 29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2" name="Text Box 29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3" name="Text Box 29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4" name="Text Box 30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5" name="Text Box 30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6" name="Text Box 30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7" name="Text Box 30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8" name="Text Box 30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39" name="Text Box 30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0" name="Text Box 30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1" name="Text Box 30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2" name="Text Box 30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3" name="Text Box 30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4" name="Text Box 31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5" name="Text Box 31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6" name="Text Box 31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7" name="Text Box 31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8" name="Text Box 31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49" name="Text Box 31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0" name="Text Box 31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1" name="Text Box 31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2" name="Text Box 31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3" name="Text Box 31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4" name="Text Box 32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5" name="Text Box 32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6" name="Text Box 32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7" name="Text Box 32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8" name="Text Box 32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59" name="Text Box 32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0" name="Text Box 32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1" name="Text Box 32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2" name="Text Box 32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3" name="Text Box 32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4" name="Text Box 33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5" name="Text Box 33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6" name="Text Box 33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7" name="Text Box 33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8" name="Text Box 33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69" name="Text Box 33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0" name="Text Box 33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1" name="Text Box 33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2" name="Text Box 33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3" name="Text Box 33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4" name="Text Box 34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5" name="Text Box 34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6" name="Text Box 34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7" name="Text Box 34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8" name="Text Box 34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79" name="Text Box 34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0" name="Text Box 34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1" name="Text Box 34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2" name="Text Box 34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3" name="Text Box 34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4" name="Text Box 35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5" name="Text Box 35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6" name="Text Box 35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7" name="Text Box 35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8" name="Text Box 35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89" name="Text Box 35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0" name="Text Box 35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1" name="Text Box 35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2" name="Text Box 35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3" name="Text Box 35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4" name="Text Box 36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5" name="Text Box 36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6" name="Text Box 36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7" name="Text Box 36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8" name="Text Box 36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799" name="Text Box 36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0" name="Text Box 36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1" name="Text Box 36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2" name="Text Box 36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3" name="Text Box 36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4" name="Text Box 37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5" name="Text Box 37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6" name="Text Box 37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7" name="Text Box 37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8" name="Text Box 37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09" name="Text Box 37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0" name="Text Box 37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1" name="Text Box 377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2" name="Text Box 378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3" name="Text Box 379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4" name="Text Box 380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5" name="Text Box 38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6" name="Text Box 38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7" name="Text Box 38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8" name="Text Box 384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19" name="Text Box 385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0" name="Text Box 386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2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5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6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8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29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1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4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7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40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43" name="Text Box 2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714375" y="141255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846" name="Text Box 2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3847" name="Text Box 3"/>
        <xdr:cNvSpPr txBox="1">
          <a:spLocks noChangeArrowheads="1"/>
        </xdr:cNvSpPr>
      </xdr:nvSpPr>
      <xdr:spPr bwMode="auto">
        <a:xfrm>
          <a:off x="714375" y="141255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49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0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2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5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6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8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59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1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2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4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7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8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70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2" name="Text Box 55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3" name="Text Box 56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4" name="Text Box 57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5" name="Text Box 58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6" name="Text Box 59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7" name="Text Box 60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8" name="Text Box 61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79" name="Text Box 62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80" name="Text Box 63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881" name="Text Box 64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3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6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7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89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90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92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895" name="Text Box 2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896" name="Text Box 3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898" name="Text Box 2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899" name="Text Box 3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3900" name="Text Box 4"/>
        <xdr:cNvSpPr txBox="1">
          <a:spLocks noChangeArrowheads="1"/>
        </xdr:cNvSpPr>
      </xdr:nvSpPr>
      <xdr:spPr bwMode="auto">
        <a:xfrm>
          <a:off x="3638550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3901" name="Text Box 5"/>
        <xdr:cNvSpPr txBox="1">
          <a:spLocks noChangeArrowheads="1"/>
        </xdr:cNvSpPr>
      </xdr:nvSpPr>
      <xdr:spPr bwMode="auto">
        <a:xfrm>
          <a:off x="3638550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3902" name="Text Box 6"/>
        <xdr:cNvSpPr txBox="1">
          <a:spLocks noChangeArrowheads="1"/>
        </xdr:cNvSpPr>
      </xdr:nvSpPr>
      <xdr:spPr bwMode="auto">
        <a:xfrm>
          <a:off x="3638550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904" name="Text Box 2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906" name="Text Box 1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907" name="Text Box 2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3908" name="Text Box 3"/>
        <xdr:cNvSpPr txBox="1">
          <a:spLocks noChangeArrowheads="1"/>
        </xdr:cNvSpPr>
      </xdr:nvSpPr>
      <xdr:spPr bwMode="auto">
        <a:xfrm>
          <a:off x="714375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3909" name="Text Box 4"/>
        <xdr:cNvSpPr txBox="1">
          <a:spLocks noChangeArrowheads="1"/>
        </xdr:cNvSpPr>
      </xdr:nvSpPr>
      <xdr:spPr bwMode="auto">
        <a:xfrm>
          <a:off x="3638550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3910" name="Text Box 5"/>
        <xdr:cNvSpPr txBox="1">
          <a:spLocks noChangeArrowheads="1"/>
        </xdr:cNvSpPr>
      </xdr:nvSpPr>
      <xdr:spPr bwMode="auto">
        <a:xfrm>
          <a:off x="3638550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152400</xdr:rowOff>
    </xdr:to>
    <xdr:sp macro="" textlink="">
      <xdr:nvSpPr>
        <xdr:cNvPr id="3911" name="Text Box 6"/>
        <xdr:cNvSpPr txBox="1">
          <a:spLocks noChangeArrowheads="1"/>
        </xdr:cNvSpPr>
      </xdr:nvSpPr>
      <xdr:spPr bwMode="auto">
        <a:xfrm>
          <a:off x="3638550" y="130587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3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5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6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7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19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0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2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5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6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7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8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30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31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32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34" name="Text Box 2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161925</xdr:rowOff>
    </xdr:to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714375" y="13058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36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37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38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39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0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3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4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5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6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8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49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0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1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2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4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5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6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7" name="Text Box 1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8" name="Text Box 2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47625</xdr:rowOff>
    </xdr:to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714375" y="130587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0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1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3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4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6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7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8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69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70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2" name="Text Box 183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3" name="Text Box 184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4" name="Text Box 185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5" name="Text Box 186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6" name="Text Box 187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7" name="Text Box 188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8" name="Text Box 189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79" name="Text Box 190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80" name="Text Box 191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9525</xdr:rowOff>
    </xdr:to>
    <xdr:sp macro="" textlink="">
      <xdr:nvSpPr>
        <xdr:cNvPr id="3981" name="Text Box 192"/>
        <xdr:cNvSpPr txBox="1">
          <a:spLocks noChangeArrowheads="1"/>
        </xdr:cNvSpPr>
      </xdr:nvSpPr>
      <xdr:spPr bwMode="auto">
        <a:xfrm>
          <a:off x="3638550" y="130587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3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4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5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6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7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89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0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1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2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3994" name="Text Box 4609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3995" name="Text Box 4610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6" name="Text Box 28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7" name="Text Box 28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8" name="Text Box 28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3999" name="Text Box 28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0" name="Text Box 28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1" name="Text Box 28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2" name="Text Box 28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3" name="Text Box 29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4" name="Text Box 29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5" name="Text Box 29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6" name="Text Box 29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7" name="Text Box 29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8" name="Text Box 29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09" name="Text Box 29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0" name="Text Box 29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1" name="Text Box 29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2" name="Text Box 29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3" name="Text Box 30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4" name="Text Box 30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5" name="Text Box 30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6" name="Text Box 30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7" name="Text Box 30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8" name="Text Box 30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19" name="Text Box 30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0" name="Text Box 30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1" name="Text Box 30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2" name="Text Box 30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3" name="Text Box 31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4" name="Text Box 31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5" name="Text Box 31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6" name="Text Box 31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7" name="Text Box 31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8" name="Text Box 31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29" name="Text Box 31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0" name="Text Box 31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1" name="Text Box 31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2" name="Text Box 31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3" name="Text Box 32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4" name="Text Box 32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5" name="Text Box 32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6" name="Text Box 32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7" name="Text Box 32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8" name="Text Box 32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39" name="Text Box 32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0" name="Text Box 32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1" name="Text Box 32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2" name="Text Box 32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3" name="Text Box 33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4" name="Text Box 33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5" name="Text Box 33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6" name="Text Box 33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7" name="Text Box 33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8" name="Text Box 33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49" name="Text Box 33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0" name="Text Box 33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1" name="Text Box 33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2" name="Text Box 33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3" name="Text Box 34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4" name="Text Box 34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5" name="Text Box 34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6" name="Text Box 34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7" name="Text Box 34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8" name="Text Box 34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59" name="Text Box 34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0" name="Text Box 34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1" name="Text Box 34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2" name="Text Box 34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3" name="Text Box 35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4" name="Text Box 35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5" name="Text Box 35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6" name="Text Box 35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7" name="Text Box 35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8" name="Text Box 35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69" name="Text Box 35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0" name="Text Box 35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1" name="Text Box 35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2" name="Text Box 35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3" name="Text Box 36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4" name="Text Box 36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5" name="Text Box 36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6" name="Text Box 36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7" name="Text Box 36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8" name="Text Box 36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79" name="Text Box 36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0" name="Text Box 36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1" name="Text Box 36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2" name="Text Box 36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3" name="Text Box 37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4" name="Text Box 37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5" name="Text Box 37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6" name="Text Box 37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7" name="Text Box 37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8" name="Text Box 37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89" name="Text Box 37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0" name="Text Box 37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1" name="Text Box 37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2" name="Text Box 37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3" name="Text Box 38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4" name="Text Box 38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5" name="Text Box 38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6" name="Text Box 38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7" name="Text Box 38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8" name="Text Box 38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099" name="Text Box 38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100" name="Text Box 2689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101" name="Text Box 2690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102" name="Text Box 2691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103" name="Text Box 2692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104" name="Text Box 4609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105" name="Text Box 4610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06" name="Text Box 28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07" name="Text Box 28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08" name="Text Box 28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09" name="Text Box 28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0" name="Text Box 28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1" name="Text Box 28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2" name="Text Box 28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3" name="Text Box 29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4" name="Text Box 29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5" name="Text Box 29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6" name="Text Box 29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7" name="Text Box 29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8" name="Text Box 29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19" name="Text Box 29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0" name="Text Box 29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1" name="Text Box 29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2" name="Text Box 29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3" name="Text Box 30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4" name="Text Box 30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5" name="Text Box 30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6" name="Text Box 30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7" name="Text Box 30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8" name="Text Box 30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29" name="Text Box 30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0" name="Text Box 30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1" name="Text Box 30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2" name="Text Box 30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3" name="Text Box 31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4" name="Text Box 31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5" name="Text Box 31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6" name="Text Box 31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7" name="Text Box 31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8" name="Text Box 31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39" name="Text Box 31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0" name="Text Box 31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1" name="Text Box 31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2" name="Text Box 31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3" name="Text Box 32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4" name="Text Box 32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5" name="Text Box 32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6" name="Text Box 32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7" name="Text Box 32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8" name="Text Box 32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49" name="Text Box 32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0" name="Text Box 32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1" name="Text Box 32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2" name="Text Box 32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3" name="Text Box 33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4" name="Text Box 33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5" name="Text Box 33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6" name="Text Box 33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7" name="Text Box 33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8" name="Text Box 33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59" name="Text Box 33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0" name="Text Box 33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1" name="Text Box 33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2" name="Text Box 33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3" name="Text Box 34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4" name="Text Box 34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5" name="Text Box 34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6" name="Text Box 34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7" name="Text Box 34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8" name="Text Box 34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69" name="Text Box 34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0" name="Text Box 34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1" name="Text Box 34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2" name="Text Box 34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3" name="Text Box 35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4" name="Text Box 35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5" name="Text Box 35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6" name="Text Box 35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7" name="Text Box 35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8" name="Text Box 35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79" name="Text Box 35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0" name="Text Box 35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1" name="Text Box 35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2" name="Text Box 35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3" name="Text Box 36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4" name="Text Box 36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5" name="Text Box 36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6" name="Text Box 36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7" name="Text Box 36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8" name="Text Box 36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89" name="Text Box 36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0" name="Text Box 36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1" name="Text Box 36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2" name="Text Box 36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3" name="Text Box 37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4" name="Text Box 37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5" name="Text Box 37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6" name="Text Box 37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7" name="Text Box 37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8" name="Text Box 37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199" name="Text Box 37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0" name="Text Box 377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1" name="Text Box 378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2" name="Text Box 379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3" name="Text Box 380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4" name="Text Box 38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5" name="Text Box 38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6" name="Text Box 38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7" name="Text Box 384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8" name="Text Box 385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09" name="Text Box 386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210" name="Text Box 2689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211" name="Text Box 2690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212" name="Text Box 2691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42</xdr:row>
      <xdr:rowOff>0</xdr:rowOff>
    </xdr:to>
    <xdr:sp macro="" textlink="">
      <xdr:nvSpPr>
        <xdr:cNvPr id="4213" name="Text Box 2692"/>
        <xdr:cNvSpPr txBox="1">
          <a:spLocks noChangeArrowheads="1"/>
        </xdr:cNvSpPr>
      </xdr:nvSpPr>
      <xdr:spPr bwMode="auto">
        <a:xfrm>
          <a:off x="3638550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14" name="Text Box 2689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15" name="Text Box 2690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16" name="Text Box 2691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17" name="Text Box 2692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18" name="Text Box 2689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19" name="Text Box 2690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20" name="Text Box 2691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180975</xdr:rowOff>
    </xdr:to>
    <xdr:sp macro="" textlink="">
      <xdr:nvSpPr>
        <xdr:cNvPr id="4221" name="Text Box 2692"/>
        <xdr:cNvSpPr txBox="1">
          <a:spLocks noChangeArrowheads="1"/>
        </xdr:cNvSpPr>
      </xdr:nvSpPr>
      <xdr:spPr bwMode="auto">
        <a:xfrm>
          <a:off x="3638550" y="130587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3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4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5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6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7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8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29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0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1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2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4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5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6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7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8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39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40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41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42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43" name="Text Box 1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44" name="Text Box 2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0</xdr:rowOff>
    </xdr:to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714375" y="1305877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246" name="Text Box 1"/>
        <xdr:cNvSpPr txBox="1">
          <a:spLocks noChangeArrowheads="1"/>
        </xdr:cNvSpPr>
      </xdr:nvSpPr>
      <xdr:spPr bwMode="auto">
        <a:xfrm>
          <a:off x="714375" y="11858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247" name="Text Box 2"/>
        <xdr:cNvSpPr txBox="1">
          <a:spLocks noChangeArrowheads="1"/>
        </xdr:cNvSpPr>
      </xdr:nvSpPr>
      <xdr:spPr bwMode="auto">
        <a:xfrm>
          <a:off x="714375" y="11858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248" name="Text Box 3"/>
        <xdr:cNvSpPr txBox="1">
          <a:spLocks noChangeArrowheads="1"/>
        </xdr:cNvSpPr>
      </xdr:nvSpPr>
      <xdr:spPr bwMode="auto">
        <a:xfrm>
          <a:off x="714375" y="118586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714375" y="12201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250" name="Text Box 2"/>
        <xdr:cNvSpPr txBox="1">
          <a:spLocks noChangeArrowheads="1"/>
        </xdr:cNvSpPr>
      </xdr:nvSpPr>
      <xdr:spPr bwMode="auto">
        <a:xfrm>
          <a:off x="714375" y="12201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251" name="Text Box 3"/>
        <xdr:cNvSpPr txBox="1">
          <a:spLocks noChangeArrowheads="1"/>
        </xdr:cNvSpPr>
      </xdr:nvSpPr>
      <xdr:spPr bwMode="auto">
        <a:xfrm>
          <a:off x="714375" y="12201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714375" y="143351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253" name="Text Box 2"/>
        <xdr:cNvSpPr txBox="1">
          <a:spLocks noChangeArrowheads="1"/>
        </xdr:cNvSpPr>
      </xdr:nvSpPr>
      <xdr:spPr bwMode="auto">
        <a:xfrm>
          <a:off x="714375" y="143351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254" name="Text Box 3"/>
        <xdr:cNvSpPr txBox="1">
          <a:spLocks noChangeArrowheads="1"/>
        </xdr:cNvSpPr>
      </xdr:nvSpPr>
      <xdr:spPr bwMode="auto">
        <a:xfrm>
          <a:off x="714375" y="143351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19050</xdr:rowOff>
    </xdr:to>
    <xdr:sp macro="" textlink="">
      <xdr:nvSpPr>
        <xdr:cNvPr id="4255" name="Text Box 1"/>
        <xdr:cNvSpPr txBox="1">
          <a:spLocks noChangeArrowheads="1"/>
        </xdr:cNvSpPr>
      </xdr:nvSpPr>
      <xdr:spPr bwMode="auto">
        <a:xfrm>
          <a:off x="714375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19050</xdr:rowOff>
    </xdr:to>
    <xdr:sp macro="" textlink="">
      <xdr:nvSpPr>
        <xdr:cNvPr id="4256" name="Text Box 2"/>
        <xdr:cNvSpPr txBox="1">
          <a:spLocks noChangeArrowheads="1"/>
        </xdr:cNvSpPr>
      </xdr:nvSpPr>
      <xdr:spPr bwMode="auto">
        <a:xfrm>
          <a:off x="714375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19050</xdr:rowOff>
    </xdr:to>
    <xdr:sp macro="" textlink="">
      <xdr:nvSpPr>
        <xdr:cNvPr id="4257" name="Text Box 3"/>
        <xdr:cNvSpPr txBox="1">
          <a:spLocks noChangeArrowheads="1"/>
        </xdr:cNvSpPr>
      </xdr:nvSpPr>
      <xdr:spPr bwMode="auto">
        <a:xfrm>
          <a:off x="714375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58" name="Text Box 36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59" name="Text Box 37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60" name="Text Box 38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61" name="Text Box 39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62" name="Text Box 40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63" name="Text Box 41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19050</xdr:rowOff>
    </xdr:to>
    <xdr:sp macro="" textlink="">
      <xdr:nvSpPr>
        <xdr:cNvPr id="4264" name="Text Box 42"/>
        <xdr:cNvSpPr txBox="1">
          <a:spLocks noChangeArrowheads="1"/>
        </xdr:cNvSpPr>
      </xdr:nvSpPr>
      <xdr:spPr bwMode="auto">
        <a:xfrm>
          <a:off x="3638550" y="143351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65" name="Text Box 1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66" name="Text Box 2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67" name="Text Box 3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68" name="Text Box 1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69" name="Text Box 2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1" name="Text Box 1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2" name="Text Box 2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5" name="Text Box 2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38100</xdr:rowOff>
    </xdr:to>
    <xdr:sp macro="" textlink="">
      <xdr:nvSpPr>
        <xdr:cNvPr id="4276" name="Text Box 3"/>
        <xdr:cNvSpPr txBox="1">
          <a:spLocks noChangeArrowheads="1"/>
        </xdr:cNvSpPr>
      </xdr:nvSpPr>
      <xdr:spPr bwMode="auto">
        <a:xfrm>
          <a:off x="714375" y="167544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247650</xdr:rowOff>
    </xdr:to>
    <xdr:sp macro="" textlink="">
      <xdr:nvSpPr>
        <xdr:cNvPr id="4277" name="Text Box 1"/>
        <xdr:cNvSpPr txBox="1">
          <a:spLocks noChangeArrowheads="1"/>
        </xdr:cNvSpPr>
      </xdr:nvSpPr>
      <xdr:spPr bwMode="auto">
        <a:xfrm>
          <a:off x="714375" y="170021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247650</xdr:rowOff>
    </xdr:to>
    <xdr:sp macro="" textlink="">
      <xdr:nvSpPr>
        <xdr:cNvPr id="4278" name="Text Box 2"/>
        <xdr:cNvSpPr txBox="1">
          <a:spLocks noChangeArrowheads="1"/>
        </xdr:cNvSpPr>
      </xdr:nvSpPr>
      <xdr:spPr bwMode="auto">
        <a:xfrm>
          <a:off x="714375" y="170021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55</xdr:row>
      <xdr:rowOff>247650</xdr:rowOff>
    </xdr:to>
    <xdr:sp macro="" textlink="">
      <xdr:nvSpPr>
        <xdr:cNvPr id="4279" name="Text Box 3"/>
        <xdr:cNvSpPr txBox="1">
          <a:spLocks noChangeArrowheads="1"/>
        </xdr:cNvSpPr>
      </xdr:nvSpPr>
      <xdr:spPr bwMode="auto">
        <a:xfrm>
          <a:off x="714375" y="170021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4280" name="Text Box 1"/>
        <xdr:cNvSpPr txBox="1">
          <a:spLocks noChangeArrowheads="1"/>
        </xdr:cNvSpPr>
      </xdr:nvSpPr>
      <xdr:spPr bwMode="auto">
        <a:xfrm>
          <a:off x="714375" y="17373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4281" name="Text Box 2"/>
        <xdr:cNvSpPr txBox="1">
          <a:spLocks noChangeArrowheads="1"/>
        </xdr:cNvSpPr>
      </xdr:nvSpPr>
      <xdr:spPr bwMode="auto">
        <a:xfrm>
          <a:off x="714375" y="17373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4282" name="Text Box 3"/>
        <xdr:cNvSpPr txBox="1">
          <a:spLocks noChangeArrowheads="1"/>
        </xdr:cNvSpPr>
      </xdr:nvSpPr>
      <xdr:spPr bwMode="auto">
        <a:xfrm>
          <a:off x="714375" y="17373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3" name="Text Box 1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4" name="Text Box 2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6" name="Text Box 1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7" name="Text Box 2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8" name="Text Box 3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90" name="Text Box 2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91" name="Text Box 3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93" name="Text Box 2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94" name="Text Box 3"/>
        <xdr:cNvSpPr txBox="1">
          <a:spLocks noChangeArrowheads="1"/>
        </xdr:cNvSpPr>
      </xdr:nvSpPr>
      <xdr:spPr bwMode="auto">
        <a:xfrm>
          <a:off x="714375" y="17621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295" name="Text Box 1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296" name="Text Box 2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297" name="Text Box 3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298" name="Text Box 1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299" name="Text Box 2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1" name="Text Box 1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2" name="Text Box 2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5" name="Text Box 2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95250</xdr:rowOff>
    </xdr:to>
    <xdr:sp macro="" textlink="">
      <xdr:nvSpPr>
        <xdr:cNvPr id="4306" name="Text Box 3"/>
        <xdr:cNvSpPr txBox="1">
          <a:spLocks noChangeArrowheads="1"/>
        </xdr:cNvSpPr>
      </xdr:nvSpPr>
      <xdr:spPr bwMode="auto">
        <a:xfrm>
          <a:off x="714375" y="2020252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57150</xdr:rowOff>
    </xdr:to>
    <xdr:sp macro="" textlink="">
      <xdr:nvSpPr>
        <xdr:cNvPr id="4307" name="Text Box 1"/>
        <xdr:cNvSpPr txBox="1">
          <a:spLocks noChangeArrowheads="1"/>
        </xdr:cNvSpPr>
      </xdr:nvSpPr>
      <xdr:spPr bwMode="auto">
        <a:xfrm>
          <a:off x="714375" y="202025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57150</xdr:rowOff>
    </xdr:to>
    <xdr:sp macro="" textlink="">
      <xdr:nvSpPr>
        <xdr:cNvPr id="4308" name="Text Box 2"/>
        <xdr:cNvSpPr txBox="1">
          <a:spLocks noChangeArrowheads="1"/>
        </xdr:cNvSpPr>
      </xdr:nvSpPr>
      <xdr:spPr bwMode="auto">
        <a:xfrm>
          <a:off x="714375" y="202025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76200</xdr:colOff>
      <xdr:row>68</xdr:row>
      <xdr:rowOff>57150</xdr:rowOff>
    </xdr:to>
    <xdr:sp macro="" textlink="">
      <xdr:nvSpPr>
        <xdr:cNvPr id="4309" name="Text Box 3"/>
        <xdr:cNvSpPr txBox="1">
          <a:spLocks noChangeArrowheads="1"/>
        </xdr:cNvSpPr>
      </xdr:nvSpPr>
      <xdr:spPr bwMode="auto">
        <a:xfrm>
          <a:off x="714375" y="202025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0" name="Text Box 1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1" name="Text Box 2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2" name="Text Box 3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3" name="Text Box 1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4" name="Text Box 2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6" name="Text Box 1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7" name="Text Box 2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8" name="Text Box 3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20" name="Text Box 2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70</xdr:row>
      <xdr:rowOff>38100</xdr:rowOff>
    </xdr:to>
    <xdr:sp macro="" textlink="">
      <xdr:nvSpPr>
        <xdr:cNvPr id="4321" name="Text Box 3"/>
        <xdr:cNvSpPr txBox="1">
          <a:spLocks noChangeArrowheads="1"/>
        </xdr:cNvSpPr>
      </xdr:nvSpPr>
      <xdr:spPr bwMode="auto">
        <a:xfrm>
          <a:off x="714375" y="2075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3" name="Text Box 2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4" name="Text Box 3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5" name="Text Box 1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6" name="Text Box 2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7" name="Text Box 3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8" name="Text Box 1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29" name="Text Box 2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31" name="Text Box 1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32" name="Text Box 2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66675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714375" y="204787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2" name="Text Box 7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6" name="Text Box 11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7" name="Text Box 12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8" name="Text Box 13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0" name="Text Box 1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1" name="Text Box 1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2" name="Text Box 17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3" name="Text Box 18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4" name="Text Box 19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5" name="Text Box 20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6" name="Text Box 21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7" name="Text Box 22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8" name="Text Box 23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39" name="Text Box 2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40" name="Text Box 2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41" name="Text Box 2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42" name="Text Box 27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43" name="Text Box 28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44" name="Text Box 29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45" name="Text Box 30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76200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714375" y="2472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66" name="Text Box 36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67" name="Text Box 37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68" name="Text Box 38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69" name="Text Box 39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70" name="Text Box 40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71" name="Text Box 41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172" name="Text Box 4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80" name="Text Box 2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38100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714375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57150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714375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847725</xdr:colOff>
      <xdr:row>89</xdr:row>
      <xdr:rowOff>0</xdr:rowOff>
    </xdr:from>
    <xdr:to>
      <xdr:col>2</xdr:col>
      <xdr:colOff>923925</xdr:colOff>
      <xdr:row>90</xdr:row>
      <xdr:rowOff>57150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56210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57150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638550" y="2472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76200</xdr:colOff>
      <xdr:row>90</xdr:row>
      <xdr:rowOff>66675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714375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66675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638550" y="2472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54" name="Text Box 269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55" name="Text Box 270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56" name="Text Box 271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57" name="Text Box 272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58" name="Text Box 273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59" name="Text Box 274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0" name="Text Box 275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1" name="Text Box 276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262" name="Text Box 28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3" name="Text Box 269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4" name="Text Box 270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5" name="Text Box 271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6" name="Text Box 272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7" name="Text Box 273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8" name="Text Box 274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69" name="Text Box 275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28575</xdr:rowOff>
    </xdr:to>
    <xdr:sp macro="" textlink="">
      <xdr:nvSpPr>
        <xdr:cNvPr id="270" name="Text Box 276"/>
        <xdr:cNvSpPr txBox="1">
          <a:spLocks noChangeArrowheads="1"/>
        </xdr:cNvSpPr>
      </xdr:nvSpPr>
      <xdr:spPr bwMode="auto">
        <a:xfrm>
          <a:off x="3638550" y="24726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76200</xdr:colOff>
      <xdr:row>90</xdr:row>
      <xdr:rowOff>38100</xdr:rowOff>
    </xdr:to>
    <xdr:sp macro="" textlink="">
      <xdr:nvSpPr>
        <xdr:cNvPr id="271" name="Text Box 282"/>
        <xdr:cNvSpPr txBox="1">
          <a:spLocks noChangeArrowheads="1"/>
        </xdr:cNvSpPr>
      </xdr:nvSpPr>
      <xdr:spPr bwMode="auto">
        <a:xfrm>
          <a:off x="3638550" y="2472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714375" y="7000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714375" y="7000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190500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714375" y="7000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714375" y="7000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714375" y="7000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180975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714375" y="7000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714375" y="7877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714375" y="7877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714375" y="7877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714375" y="732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714375" y="732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190500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14375" y="73247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714375" y="7600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714375" y="7600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180975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714375" y="7600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714375" y="7877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714375" y="7877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180975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714375" y="78771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6" name="Text Box 2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14375" y="8153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24" name="Text Box 2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714375" y="8429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2" name="Text Box 36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3" name="Text Box 37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4" name="Text Box 38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5" name="Text Box 39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6" name="Text Box 40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7" name="Text Box 41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180975</xdr:rowOff>
    </xdr:to>
    <xdr:sp macro="" textlink="">
      <xdr:nvSpPr>
        <xdr:cNvPr id="338" name="Text Box 42"/>
        <xdr:cNvSpPr txBox="1">
          <a:spLocks noChangeArrowheads="1"/>
        </xdr:cNvSpPr>
      </xdr:nvSpPr>
      <xdr:spPr bwMode="auto">
        <a:xfrm>
          <a:off x="3638550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0" name="Text Box 2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3" name="Text Box 2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6" name="Text Box 2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49" name="Text Box 2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209550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714375" y="1007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714375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352" name="Text Box 2"/>
        <xdr:cNvSpPr txBox="1">
          <a:spLocks noChangeArrowheads="1"/>
        </xdr:cNvSpPr>
      </xdr:nvSpPr>
      <xdr:spPr bwMode="auto">
        <a:xfrm>
          <a:off x="714375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714375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714375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714375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714375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57" name="Text Box 36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58" name="Text Box 37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59" name="Text Box 38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60" name="Text Box 39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61" name="Text Box 40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62" name="Text Box 41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180975</xdr:rowOff>
    </xdr:to>
    <xdr:sp macro="" textlink="">
      <xdr:nvSpPr>
        <xdr:cNvPr id="363" name="Text Box 42"/>
        <xdr:cNvSpPr txBox="1">
          <a:spLocks noChangeArrowheads="1"/>
        </xdr:cNvSpPr>
      </xdr:nvSpPr>
      <xdr:spPr bwMode="auto">
        <a:xfrm>
          <a:off x="3638550" y="10610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65" name="Text Box 2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68" name="Text Box 2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71" name="Text Box 2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74" name="Text Box 2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209550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714375" y="129349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77" name="Text Box 2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47625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714375" y="17897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47625</xdr:rowOff>
    </xdr:to>
    <xdr:sp macro="" textlink="">
      <xdr:nvSpPr>
        <xdr:cNvPr id="380" name="Text Box 2"/>
        <xdr:cNvSpPr txBox="1">
          <a:spLocks noChangeArrowheads="1"/>
        </xdr:cNvSpPr>
      </xdr:nvSpPr>
      <xdr:spPr bwMode="auto">
        <a:xfrm>
          <a:off x="714375" y="17897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47625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714375" y="17897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86" name="Text Box 2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88" name="Text Box 461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89" name="Text Box 461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0" name="Text Box 461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1" name="Text Box 461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2" name="Text Box 461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3" name="Text Box 462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4" name="Text Box 462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5" name="Text Box 462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6" name="Text Box 462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7" name="Text Box 462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8" name="Text Box 462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399" name="Text Box 462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0" name="Text Box 462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1" name="Text Box 462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2" name="Text Box 462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3" name="Text Box 463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4" name="Text Box 463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5" name="Text Box 463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6" name="Text Box 463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7" name="Text Box 463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8" name="Text Box 463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09" name="Text Box 463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0" name="Text Box 463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1" name="Text Box 463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2" name="Text Box 463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3" name="Text Box 464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4" name="Text Box 464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5" name="Text Box 464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6" name="Text Box 464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7" name="Text Box 464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8" name="Text Box 464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19" name="Text Box 464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0" name="Text Box 464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1" name="Text Box 464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2" name="Text Box 464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3" name="Text Box 465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4" name="Text Box 465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5" name="Text Box 465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6" name="Text Box 465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7" name="Text Box 465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8" name="Text Box 465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29" name="Text Box 465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0" name="Text Box 465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1" name="Text Box 465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2" name="Text Box 465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3" name="Text Box 466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4" name="Text Box 466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5" name="Text Box 466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6" name="Text Box 466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7" name="Text Box 466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8" name="Text Box 466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39" name="Text Box 466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0" name="Text Box 466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1" name="Text Box 466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2" name="Text Box 466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3" name="Text Box 467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4" name="Text Box 467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5" name="Text Box 467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6" name="Text Box 467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7" name="Text Box 467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8" name="Text Box 467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49" name="Text Box 467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0" name="Text Box 467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1" name="Text Box 467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2" name="Text Box 467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3" name="Text Box 468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4" name="Text Box 468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5" name="Text Box 468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6" name="Text Box 468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7" name="Text Box 468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8" name="Text Box 468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459" name="Text Box 468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61" name="Text Box 2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64" name="Text Box 2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714375" y="18373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7" name="Text Box 2"/>
        <xdr:cNvSpPr txBox="1">
          <a:spLocks noChangeArrowheads="1"/>
        </xdr:cNvSpPr>
      </xdr:nvSpPr>
      <xdr:spPr bwMode="auto">
        <a:xfrm>
          <a:off x="714375" y="18373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714375" y="18373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714375" y="18373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714375" y="18373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714375" y="18373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47625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714375" y="17897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47625</xdr:rowOff>
    </xdr:to>
    <xdr:sp macro="" textlink="">
      <xdr:nvSpPr>
        <xdr:cNvPr id="476" name="Text Box 2"/>
        <xdr:cNvSpPr txBox="1">
          <a:spLocks noChangeArrowheads="1"/>
        </xdr:cNvSpPr>
      </xdr:nvSpPr>
      <xdr:spPr bwMode="auto">
        <a:xfrm>
          <a:off x="714375" y="17897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47625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714375" y="178974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5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8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1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4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7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00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2" name="Text Box 55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3" name="Text Box 56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4" name="Text Box 57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5" name="Text Box 58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6" name="Text Box 5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7" name="Text Box 6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8" name="Text Box 61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09" name="Text Box 62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0" name="Text Box 63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1" name="Text Box 64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6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3638550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3638550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32" name="Text Box 6"/>
        <xdr:cNvSpPr txBox="1">
          <a:spLocks noChangeArrowheads="1"/>
        </xdr:cNvSpPr>
      </xdr:nvSpPr>
      <xdr:spPr bwMode="auto">
        <a:xfrm>
          <a:off x="3638550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34" name="Text Box 2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152400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714375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3638550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3638550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3638550" y="20850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6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2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8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61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64" name="Text Box 2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161925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714375" y="208502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0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2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8" name="Text Box 2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209550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714375" y="208502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4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00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2" name="Text Box 183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3" name="Text Box 184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" name="Text Box 185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" name="Text Box 186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" name="Text Box 187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" name="Text Box 188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" name="Text Box 18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" name="Text Box 19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" name="Text Box 191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" name="Text Box 192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3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6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2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24" name="Text Box 460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25" name="Text Box 461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6" name="Text Box 28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7" name="Text Box 28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8" name="Text Box 28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29" name="Text Box 28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0" name="Text Box 28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1" name="Text Box 28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2" name="Text Box 28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3" name="Text Box 29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4" name="Text Box 29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5" name="Text Box 29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6" name="Text Box 29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7" name="Text Box 29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8" name="Text Box 29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39" name="Text Box 29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0" name="Text Box 29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1" name="Text Box 29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2" name="Text Box 29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3" name="Text Box 30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4" name="Text Box 30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5" name="Text Box 30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6" name="Text Box 30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7" name="Text Box 30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8" name="Text Box 30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49" name="Text Box 30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0" name="Text Box 30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1" name="Text Box 30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2" name="Text Box 30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3" name="Text Box 31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4" name="Text Box 31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5" name="Text Box 31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6" name="Text Box 31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7" name="Text Box 31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8" name="Text Box 31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59" name="Text Box 31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0" name="Text Box 31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1" name="Text Box 31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2" name="Text Box 31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3" name="Text Box 32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4" name="Text Box 32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5" name="Text Box 32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6" name="Text Box 32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7" name="Text Box 32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8" name="Text Box 32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69" name="Text Box 32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0" name="Text Box 32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1" name="Text Box 32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2" name="Text Box 32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3" name="Text Box 33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4" name="Text Box 33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5" name="Text Box 33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6" name="Text Box 33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7" name="Text Box 33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8" name="Text Box 33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79" name="Text Box 33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0" name="Text Box 33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1" name="Text Box 33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2" name="Text Box 33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3" name="Text Box 34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4" name="Text Box 34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5" name="Text Box 34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6" name="Text Box 34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7" name="Text Box 34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8" name="Text Box 34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89" name="Text Box 34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0" name="Text Box 34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1" name="Text Box 34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2" name="Text Box 34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3" name="Text Box 35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4" name="Text Box 35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5" name="Text Box 35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6" name="Text Box 35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7" name="Text Box 35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8" name="Text Box 35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699" name="Text Box 35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0" name="Text Box 35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1" name="Text Box 35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2" name="Text Box 35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3" name="Text Box 36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4" name="Text Box 36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5" name="Text Box 36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6" name="Text Box 36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7" name="Text Box 36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8" name="Text Box 36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09" name="Text Box 36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0" name="Text Box 36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1" name="Text Box 36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2" name="Text Box 36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3" name="Text Box 37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4" name="Text Box 37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5" name="Text Box 37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6" name="Text Box 37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7" name="Text Box 37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8" name="Text Box 37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19" name="Text Box 37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0" name="Text Box 37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1" name="Text Box 37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2" name="Text Box 37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3" name="Text Box 38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4" name="Text Box 38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5" name="Text Box 38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6" name="Text Box 38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7" name="Text Box 38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8" name="Text Box 38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29" name="Text Box 38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730" name="Text Box 268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731" name="Text Box 269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732" name="Text Box 2691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733" name="Text Box 2692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734" name="Text Box 460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735" name="Text Box 461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36" name="Text Box 28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37" name="Text Box 28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38" name="Text Box 28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39" name="Text Box 28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0" name="Text Box 28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1" name="Text Box 28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2" name="Text Box 28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3" name="Text Box 29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4" name="Text Box 29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5" name="Text Box 29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6" name="Text Box 29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7" name="Text Box 29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8" name="Text Box 29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49" name="Text Box 29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0" name="Text Box 29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1" name="Text Box 29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2" name="Text Box 29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3" name="Text Box 30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4" name="Text Box 30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5" name="Text Box 30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6" name="Text Box 30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7" name="Text Box 30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8" name="Text Box 30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59" name="Text Box 30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0" name="Text Box 30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1" name="Text Box 30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2" name="Text Box 30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3" name="Text Box 31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4" name="Text Box 31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5" name="Text Box 31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6" name="Text Box 31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7" name="Text Box 31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8" name="Text Box 31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69" name="Text Box 31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0" name="Text Box 31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1" name="Text Box 31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2" name="Text Box 31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3" name="Text Box 32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4" name="Text Box 32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5" name="Text Box 32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6" name="Text Box 32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7" name="Text Box 32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8" name="Text Box 32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79" name="Text Box 32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0" name="Text Box 32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1" name="Text Box 32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2" name="Text Box 32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3" name="Text Box 33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4" name="Text Box 33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5" name="Text Box 33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6" name="Text Box 33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7" name="Text Box 33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8" name="Text Box 33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89" name="Text Box 33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0" name="Text Box 33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1" name="Text Box 33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2" name="Text Box 33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3" name="Text Box 34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4" name="Text Box 34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5" name="Text Box 34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6" name="Text Box 34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7" name="Text Box 34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8" name="Text Box 34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799" name="Text Box 34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0" name="Text Box 34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1" name="Text Box 34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2" name="Text Box 34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3" name="Text Box 35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4" name="Text Box 35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5" name="Text Box 35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6" name="Text Box 35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7" name="Text Box 35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8" name="Text Box 35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09" name="Text Box 35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0" name="Text Box 35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1" name="Text Box 35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2" name="Text Box 35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3" name="Text Box 36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4" name="Text Box 36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5" name="Text Box 36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6" name="Text Box 36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7" name="Text Box 36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8" name="Text Box 36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19" name="Text Box 36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0" name="Text Box 36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1" name="Text Box 36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2" name="Text Box 36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3" name="Text Box 37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4" name="Text Box 37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5" name="Text Box 37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6" name="Text Box 37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7" name="Text Box 37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8" name="Text Box 37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29" name="Text Box 37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0" name="Text Box 377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1" name="Text Box 378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2" name="Text Box 379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3" name="Text Box 380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4" name="Text Box 38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5" name="Text Box 38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6" name="Text Box 38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7" name="Text Box 384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8" name="Text Box 385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39" name="Text Box 386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0" name="Text Box 268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1" name="Text Box 269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2" name="Text Box 2691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3" name="Text Box 2692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4" name="Text Box 268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5" name="Text Box 269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6" name="Text Box 2691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7" name="Text Box 2692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8" name="Text Box 2689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49" name="Text Box 2690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50" name="Text Box 2691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851" name="Text Box 2692"/>
        <xdr:cNvSpPr txBox="1">
          <a:spLocks noChangeArrowheads="1"/>
        </xdr:cNvSpPr>
      </xdr:nvSpPr>
      <xdr:spPr bwMode="auto">
        <a:xfrm>
          <a:off x="3638550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3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6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59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2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5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8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1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4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7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0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3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6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89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2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5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8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899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901" name="Text Box 2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73</xdr:row>
      <xdr:rowOff>180975</xdr:rowOff>
    </xdr:to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714375" y="20850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180975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714375" y="18097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180975</xdr:rowOff>
    </xdr:to>
    <xdr:sp macro="" textlink="">
      <xdr:nvSpPr>
        <xdr:cNvPr id="904" name="Text Box 2"/>
        <xdr:cNvSpPr txBox="1">
          <a:spLocks noChangeArrowheads="1"/>
        </xdr:cNvSpPr>
      </xdr:nvSpPr>
      <xdr:spPr bwMode="auto">
        <a:xfrm>
          <a:off x="714375" y="18097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180975</xdr:rowOff>
    </xdr:to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714375" y="18097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180975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714375" y="18097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180975</xdr:rowOff>
    </xdr:to>
    <xdr:sp macro="" textlink="">
      <xdr:nvSpPr>
        <xdr:cNvPr id="907" name="Text Box 2"/>
        <xdr:cNvSpPr txBox="1">
          <a:spLocks noChangeArrowheads="1"/>
        </xdr:cNvSpPr>
      </xdr:nvSpPr>
      <xdr:spPr bwMode="auto">
        <a:xfrm>
          <a:off x="714375" y="18097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180975</xdr:rowOff>
    </xdr:to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714375" y="18097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180975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714375" y="198024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180975</xdr:rowOff>
    </xdr:to>
    <xdr:sp macro="" textlink="">
      <xdr:nvSpPr>
        <xdr:cNvPr id="910" name="Text Box 2"/>
        <xdr:cNvSpPr txBox="1">
          <a:spLocks noChangeArrowheads="1"/>
        </xdr:cNvSpPr>
      </xdr:nvSpPr>
      <xdr:spPr bwMode="auto">
        <a:xfrm>
          <a:off x="714375" y="198024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180975</xdr:rowOff>
    </xdr:to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714375" y="198024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180975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714375" y="198024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180975</xdr:rowOff>
    </xdr:to>
    <xdr:sp macro="" textlink="">
      <xdr:nvSpPr>
        <xdr:cNvPr id="913" name="Text Box 2"/>
        <xdr:cNvSpPr txBox="1">
          <a:spLocks noChangeArrowheads="1"/>
        </xdr:cNvSpPr>
      </xdr:nvSpPr>
      <xdr:spPr bwMode="auto">
        <a:xfrm>
          <a:off x="714375" y="198024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69</xdr:row>
      <xdr:rowOff>180975</xdr:rowOff>
    </xdr:to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714375" y="198024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714375" y="20078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16" name="Text Box 2"/>
        <xdr:cNvSpPr txBox="1">
          <a:spLocks noChangeArrowheads="1"/>
        </xdr:cNvSpPr>
      </xdr:nvSpPr>
      <xdr:spPr bwMode="auto">
        <a:xfrm>
          <a:off x="714375" y="20078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714375" y="20078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714375" y="20078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19" name="Text Box 2"/>
        <xdr:cNvSpPr txBox="1">
          <a:spLocks noChangeArrowheads="1"/>
        </xdr:cNvSpPr>
      </xdr:nvSpPr>
      <xdr:spPr bwMode="auto">
        <a:xfrm>
          <a:off x="714375" y="20078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180975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714375" y="20078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714375" y="20850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922" name="Text Box 2"/>
        <xdr:cNvSpPr txBox="1">
          <a:spLocks noChangeArrowheads="1"/>
        </xdr:cNvSpPr>
      </xdr:nvSpPr>
      <xdr:spPr bwMode="auto">
        <a:xfrm>
          <a:off x="714375" y="20850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714375" y="20850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714375" y="20850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925" name="Text Box 2"/>
        <xdr:cNvSpPr txBox="1">
          <a:spLocks noChangeArrowheads="1"/>
        </xdr:cNvSpPr>
      </xdr:nvSpPr>
      <xdr:spPr bwMode="auto">
        <a:xfrm>
          <a:off x="714375" y="20850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76200</xdr:colOff>
      <xdr:row>74</xdr:row>
      <xdr:rowOff>28575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714375" y="208502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928" name="Text Box 2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931" name="Text Box 2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714375" y="17897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714375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34" name="Text Box 2"/>
        <xdr:cNvSpPr txBox="1">
          <a:spLocks noChangeArrowheads="1"/>
        </xdr:cNvSpPr>
      </xdr:nvSpPr>
      <xdr:spPr bwMode="auto">
        <a:xfrm>
          <a:off x="714375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714375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714375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37" name="Text Box 2"/>
        <xdr:cNvSpPr txBox="1">
          <a:spLocks noChangeArrowheads="1"/>
        </xdr:cNvSpPr>
      </xdr:nvSpPr>
      <xdr:spPr bwMode="auto">
        <a:xfrm>
          <a:off x="714375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60</xdr:row>
      <xdr:rowOff>180975</xdr:rowOff>
    </xdr:to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714375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39" name="Text Box 36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40" name="Text Box 37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41" name="Text Box 38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42" name="Text Box 39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43" name="Text Box 40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44" name="Text Box 41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180975</xdr:rowOff>
    </xdr:to>
    <xdr:sp macro="" textlink="">
      <xdr:nvSpPr>
        <xdr:cNvPr id="945" name="Text Box 42"/>
        <xdr:cNvSpPr txBox="1">
          <a:spLocks noChangeArrowheads="1"/>
        </xdr:cNvSpPr>
      </xdr:nvSpPr>
      <xdr:spPr bwMode="auto">
        <a:xfrm>
          <a:off x="3638550" y="174974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714375" y="17497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947" name="Text Box 2"/>
        <xdr:cNvSpPr txBox="1">
          <a:spLocks noChangeArrowheads="1"/>
        </xdr:cNvSpPr>
      </xdr:nvSpPr>
      <xdr:spPr bwMode="auto">
        <a:xfrm>
          <a:off x="714375" y="17497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948" name="Text Box 3"/>
        <xdr:cNvSpPr txBox="1">
          <a:spLocks noChangeArrowheads="1"/>
        </xdr:cNvSpPr>
      </xdr:nvSpPr>
      <xdr:spPr bwMode="auto">
        <a:xfrm>
          <a:off x="714375" y="17497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714375" y="17497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950" name="Text Box 2"/>
        <xdr:cNvSpPr txBox="1">
          <a:spLocks noChangeArrowheads="1"/>
        </xdr:cNvSpPr>
      </xdr:nvSpPr>
      <xdr:spPr bwMode="auto">
        <a:xfrm>
          <a:off x="714375" y="17497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714375" y="17497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3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6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59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2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5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8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71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74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76" name="Text Box 5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77" name="Text Box 5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78" name="Text Box 5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79" name="Text Box 5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80" name="Text Box 5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81" name="Text Box 6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82" name="Text Box 6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83" name="Text Box 6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84" name="Text Box 6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985" name="Text Box 6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0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6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999" name="Text Box 2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152400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3638550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152400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3638550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152400</xdr:rowOff>
    </xdr:to>
    <xdr:sp macro="" textlink="">
      <xdr:nvSpPr>
        <xdr:cNvPr id="1006" name="Text Box 6"/>
        <xdr:cNvSpPr txBox="1">
          <a:spLocks noChangeArrowheads="1"/>
        </xdr:cNvSpPr>
      </xdr:nvSpPr>
      <xdr:spPr bwMode="auto">
        <a:xfrm>
          <a:off x="3638550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8" name="Text Box 2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11" name="Text Box 2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714375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152400</xdr:rowOff>
    </xdr:to>
    <xdr:sp macro="" textlink="">
      <xdr:nvSpPr>
        <xdr:cNvPr id="1013" name="Text Box 4"/>
        <xdr:cNvSpPr txBox="1">
          <a:spLocks noChangeArrowheads="1"/>
        </xdr:cNvSpPr>
      </xdr:nvSpPr>
      <xdr:spPr bwMode="auto">
        <a:xfrm>
          <a:off x="3638550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152400</xdr:rowOff>
    </xdr:to>
    <xdr:sp macro="" textlink="">
      <xdr:nvSpPr>
        <xdr:cNvPr id="1014" name="Text Box 5"/>
        <xdr:cNvSpPr txBox="1">
          <a:spLocks noChangeArrowheads="1"/>
        </xdr:cNvSpPr>
      </xdr:nvSpPr>
      <xdr:spPr bwMode="auto">
        <a:xfrm>
          <a:off x="3638550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152400</xdr:rowOff>
    </xdr:to>
    <xdr:sp macro="" textlink="">
      <xdr:nvSpPr>
        <xdr:cNvPr id="1015" name="Text Box 6"/>
        <xdr:cNvSpPr txBox="1">
          <a:spLocks noChangeArrowheads="1"/>
        </xdr:cNvSpPr>
      </xdr:nvSpPr>
      <xdr:spPr bwMode="auto">
        <a:xfrm>
          <a:off x="3638550" y="176974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17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0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3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29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2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5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8" name="Text Box 2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714375" y="17697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1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4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7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3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62" name="Text Box 2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9525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714375" y="1769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65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68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71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72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74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76" name="Text Box 183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77" name="Text Box 184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78" name="Text Box 185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79" name="Text Box 186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80" name="Text Box 187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81" name="Text Box 188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82" name="Text Box 18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83" name="Text Box 19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84" name="Text Box 19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85" name="Text Box 19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87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88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0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3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4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6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98" name="Text Box 460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099" name="Text Box 461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0" name="Text Box 28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1" name="Text Box 28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2" name="Text Box 28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3" name="Text Box 28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4" name="Text Box 28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5" name="Text Box 28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6" name="Text Box 28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7" name="Text Box 29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8" name="Text Box 29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09" name="Text Box 29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0" name="Text Box 29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1" name="Text Box 29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2" name="Text Box 29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3" name="Text Box 29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4" name="Text Box 29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5" name="Text Box 29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6" name="Text Box 29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7" name="Text Box 30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8" name="Text Box 30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19" name="Text Box 30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0" name="Text Box 30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1" name="Text Box 30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2" name="Text Box 30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3" name="Text Box 30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4" name="Text Box 30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5" name="Text Box 30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6" name="Text Box 30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7" name="Text Box 31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8" name="Text Box 31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29" name="Text Box 31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0" name="Text Box 31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1" name="Text Box 31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2" name="Text Box 31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3" name="Text Box 31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4" name="Text Box 31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5" name="Text Box 31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6" name="Text Box 31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7" name="Text Box 32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8" name="Text Box 32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39" name="Text Box 32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0" name="Text Box 32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1" name="Text Box 32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2" name="Text Box 32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3" name="Text Box 32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4" name="Text Box 32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5" name="Text Box 32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6" name="Text Box 32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7" name="Text Box 33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8" name="Text Box 33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49" name="Text Box 33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0" name="Text Box 33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1" name="Text Box 33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2" name="Text Box 33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3" name="Text Box 33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4" name="Text Box 33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5" name="Text Box 33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6" name="Text Box 33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7" name="Text Box 34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8" name="Text Box 34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59" name="Text Box 34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0" name="Text Box 34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1" name="Text Box 34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2" name="Text Box 34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3" name="Text Box 34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4" name="Text Box 34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5" name="Text Box 34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6" name="Text Box 34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7" name="Text Box 35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8" name="Text Box 35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69" name="Text Box 35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0" name="Text Box 35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1" name="Text Box 35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2" name="Text Box 35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3" name="Text Box 35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4" name="Text Box 35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5" name="Text Box 35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6" name="Text Box 35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7" name="Text Box 36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8" name="Text Box 36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79" name="Text Box 36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0" name="Text Box 36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1" name="Text Box 36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2" name="Text Box 36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3" name="Text Box 36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4" name="Text Box 36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5" name="Text Box 36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6" name="Text Box 36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7" name="Text Box 37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8" name="Text Box 37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89" name="Text Box 37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0" name="Text Box 37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1" name="Text Box 37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2" name="Text Box 37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3" name="Text Box 37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4" name="Text Box 37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5" name="Text Box 37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6" name="Text Box 37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7" name="Text Box 38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8" name="Text Box 38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199" name="Text Box 38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00" name="Text Box 38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01" name="Text Box 38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02" name="Text Box 38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03" name="Text Box 38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204" name="Text Box 268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205" name="Text Box 269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206" name="Text Box 269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207" name="Text Box 269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208" name="Text Box 460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209" name="Text Box 461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0" name="Text Box 28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1" name="Text Box 28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2" name="Text Box 28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3" name="Text Box 28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4" name="Text Box 28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5" name="Text Box 28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6" name="Text Box 28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7" name="Text Box 29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8" name="Text Box 29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19" name="Text Box 29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0" name="Text Box 29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1" name="Text Box 29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2" name="Text Box 29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3" name="Text Box 29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4" name="Text Box 29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5" name="Text Box 29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6" name="Text Box 29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7" name="Text Box 30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8" name="Text Box 30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29" name="Text Box 30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0" name="Text Box 30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1" name="Text Box 30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2" name="Text Box 30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3" name="Text Box 30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4" name="Text Box 30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5" name="Text Box 30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6" name="Text Box 30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7" name="Text Box 31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8" name="Text Box 31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39" name="Text Box 31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0" name="Text Box 31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1" name="Text Box 31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2" name="Text Box 31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3" name="Text Box 31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4" name="Text Box 31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5" name="Text Box 31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6" name="Text Box 31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7" name="Text Box 32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8" name="Text Box 32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49" name="Text Box 32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0" name="Text Box 32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1" name="Text Box 32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2" name="Text Box 32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3" name="Text Box 32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4" name="Text Box 32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5" name="Text Box 32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6" name="Text Box 32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7" name="Text Box 33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8" name="Text Box 33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59" name="Text Box 33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0" name="Text Box 33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1" name="Text Box 33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2" name="Text Box 33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3" name="Text Box 33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4" name="Text Box 33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5" name="Text Box 33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6" name="Text Box 33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7" name="Text Box 34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8" name="Text Box 34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69" name="Text Box 34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0" name="Text Box 34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1" name="Text Box 34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2" name="Text Box 34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3" name="Text Box 34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4" name="Text Box 34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5" name="Text Box 34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6" name="Text Box 34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7" name="Text Box 35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8" name="Text Box 35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79" name="Text Box 35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0" name="Text Box 35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1" name="Text Box 35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2" name="Text Box 35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3" name="Text Box 35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4" name="Text Box 35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5" name="Text Box 35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6" name="Text Box 35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7" name="Text Box 36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8" name="Text Box 36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89" name="Text Box 36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0" name="Text Box 36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1" name="Text Box 36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2" name="Text Box 36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3" name="Text Box 36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4" name="Text Box 36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5" name="Text Box 36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6" name="Text Box 36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7" name="Text Box 37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8" name="Text Box 37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299" name="Text Box 37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0" name="Text Box 37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1" name="Text Box 37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2" name="Text Box 37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3" name="Text Box 37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4" name="Text Box 377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5" name="Text Box 378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6" name="Text Box 379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7" name="Text Box 380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8" name="Text Box 38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09" name="Text Box 38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10" name="Text Box 38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11" name="Text Box 384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12" name="Text Box 385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13" name="Text Box 386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14" name="Text Box 268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15" name="Text Box 269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16" name="Text Box 269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17" name="Text Box 269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18" name="Text Box 268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19" name="Text Box 269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20" name="Text Box 269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21" name="Text Box 2692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22" name="Text Box 2689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23" name="Text Box 2690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180975</xdr:rowOff>
    </xdr:to>
    <xdr:sp macro="" textlink="">
      <xdr:nvSpPr>
        <xdr:cNvPr id="1324" name="Text Box 2691"/>
        <xdr:cNvSpPr txBox="1">
          <a:spLocks noChangeArrowheads="1"/>
        </xdr:cNvSpPr>
      </xdr:nvSpPr>
      <xdr:spPr bwMode="auto">
        <a:xfrm>
          <a:off x="3638550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60</xdr:row>
      <xdr:rowOff>190500</xdr:rowOff>
    </xdr:from>
    <xdr:to>
      <xdr:col>3</xdr:col>
      <xdr:colOff>114300</xdr:colOff>
      <xdr:row>61</xdr:row>
      <xdr:rowOff>152400</xdr:rowOff>
    </xdr:to>
    <xdr:sp macro="" textlink="">
      <xdr:nvSpPr>
        <xdr:cNvPr id="1325" name="Text Box 2692"/>
        <xdr:cNvSpPr txBox="1">
          <a:spLocks noChangeArrowheads="1"/>
        </xdr:cNvSpPr>
      </xdr:nvSpPr>
      <xdr:spPr bwMode="auto">
        <a:xfrm>
          <a:off x="3676650" y="176879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27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28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0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3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6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39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2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5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8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1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4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7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0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3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6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7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69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2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5" name="Text Box 2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1376" name="Text Box 3"/>
        <xdr:cNvSpPr txBox="1">
          <a:spLocks noChangeArrowheads="1"/>
        </xdr:cNvSpPr>
      </xdr:nvSpPr>
      <xdr:spPr bwMode="auto">
        <a:xfrm>
          <a:off x="714375" y="1769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57150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714375" y="1769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57150</xdr:rowOff>
    </xdr:to>
    <xdr:sp macro="" textlink="">
      <xdr:nvSpPr>
        <xdr:cNvPr id="1378" name="Text Box 2"/>
        <xdr:cNvSpPr txBox="1">
          <a:spLocks noChangeArrowheads="1"/>
        </xdr:cNvSpPr>
      </xdr:nvSpPr>
      <xdr:spPr bwMode="auto">
        <a:xfrm>
          <a:off x="714375" y="1769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57150</xdr:rowOff>
    </xdr:to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714375" y="1769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57150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714375" y="1769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57150</xdr:rowOff>
    </xdr:to>
    <xdr:sp macro="" textlink="">
      <xdr:nvSpPr>
        <xdr:cNvPr id="1381" name="Text Box 2"/>
        <xdr:cNvSpPr txBox="1">
          <a:spLocks noChangeArrowheads="1"/>
        </xdr:cNvSpPr>
      </xdr:nvSpPr>
      <xdr:spPr bwMode="auto">
        <a:xfrm>
          <a:off x="714375" y="1769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57150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714375" y="176974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180975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714375" y="103441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180975</xdr:rowOff>
    </xdr:to>
    <xdr:sp macro="" textlink="">
      <xdr:nvSpPr>
        <xdr:cNvPr id="1384" name="Text Box 2"/>
        <xdr:cNvSpPr txBox="1">
          <a:spLocks noChangeArrowheads="1"/>
        </xdr:cNvSpPr>
      </xdr:nvSpPr>
      <xdr:spPr bwMode="auto">
        <a:xfrm>
          <a:off x="714375" y="103441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180975</xdr:rowOff>
    </xdr:to>
    <xdr:sp macro="" textlink="">
      <xdr:nvSpPr>
        <xdr:cNvPr id="1385" name="Text Box 3"/>
        <xdr:cNvSpPr txBox="1">
          <a:spLocks noChangeArrowheads="1"/>
        </xdr:cNvSpPr>
      </xdr:nvSpPr>
      <xdr:spPr bwMode="auto">
        <a:xfrm>
          <a:off x="714375" y="103441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180975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714375" y="103441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180975</xdr:rowOff>
    </xdr:to>
    <xdr:sp macro="" textlink="">
      <xdr:nvSpPr>
        <xdr:cNvPr id="1387" name="Text Box 2"/>
        <xdr:cNvSpPr txBox="1">
          <a:spLocks noChangeArrowheads="1"/>
        </xdr:cNvSpPr>
      </xdr:nvSpPr>
      <xdr:spPr bwMode="auto">
        <a:xfrm>
          <a:off x="714375" y="103441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180975</xdr:rowOff>
    </xdr:to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714375" y="103441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714375" y="103441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390" name="Text Box 2"/>
        <xdr:cNvSpPr txBox="1">
          <a:spLocks noChangeArrowheads="1"/>
        </xdr:cNvSpPr>
      </xdr:nvSpPr>
      <xdr:spPr bwMode="auto">
        <a:xfrm>
          <a:off x="714375" y="103441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714375" y="103441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714375" y="103441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393" name="Text Box 2"/>
        <xdr:cNvSpPr txBox="1">
          <a:spLocks noChangeArrowheads="1"/>
        </xdr:cNvSpPr>
      </xdr:nvSpPr>
      <xdr:spPr bwMode="auto">
        <a:xfrm>
          <a:off x="714375" y="103441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714375" y="103441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396" name="Text Box 2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397" name="Text Box 3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399" name="Text Box 2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2" name="Text Box 2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5" name="Text Box 2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85725</xdr:rowOff>
    </xdr:to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714375" y="17249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714375" y="9810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1408" name="Text Box 2"/>
        <xdr:cNvSpPr txBox="1">
          <a:spLocks noChangeArrowheads="1"/>
        </xdr:cNvSpPr>
      </xdr:nvSpPr>
      <xdr:spPr bwMode="auto">
        <a:xfrm>
          <a:off x="714375" y="9810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714375" y="9810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714375" y="9810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1411" name="Text Box 2"/>
        <xdr:cNvSpPr txBox="1">
          <a:spLocks noChangeArrowheads="1"/>
        </xdr:cNvSpPr>
      </xdr:nvSpPr>
      <xdr:spPr bwMode="auto">
        <a:xfrm>
          <a:off x="714375" y="9810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714375" y="9810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57150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714375" y="98107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57150</xdr:rowOff>
    </xdr:to>
    <xdr:sp macro="" textlink="">
      <xdr:nvSpPr>
        <xdr:cNvPr id="1414" name="Text Box 2"/>
        <xdr:cNvSpPr txBox="1">
          <a:spLocks noChangeArrowheads="1"/>
        </xdr:cNvSpPr>
      </xdr:nvSpPr>
      <xdr:spPr bwMode="auto">
        <a:xfrm>
          <a:off x="714375" y="98107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57150</xdr:rowOff>
    </xdr:to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714375" y="98107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57150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714375" y="98107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57150</xdr:rowOff>
    </xdr:to>
    <xdr:sp macro="" textlink="">
      <xdr:nvSpPr>
        <xdr:cNvPr id="1417" name="Text Box 2"/>
        <xdr:cNvSpPr txBox="1">
          <a:spLocks noChangeArrowheads="1"/>
        </xdr:cNvSpPr>
      </xdr:nvSpPr>
      <xdr:spPr bwMode="auto">
        <a:xfrm>
          <a:off x="714375" y="98107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57150</xdr:rowOff>
    </xdr:to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714375" y="98107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1420" name="Text Box 2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1423" name="Text Box 2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714375" y="100774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57150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714375" y="100774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57150</xdr:rowOff>
    </xdr:to>
    <xdr:sp macro="" textlink="">
      <xdr:nvSpPr>
        <xdr:cNvPr id="1426" name="Text Box 2"/>
        <xdr:cNvSpPr txBox="1">
          <a:spLocks noChangeArrowheads="1"/>
        </xdr:cNvSpPr>
      </xdr:nvSpPr>
      <xdr:spPr bwMode="auto">
        <a:xfrm>
          <a:off x="714375" y="100774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57150</xdr:rowOff>
    </xdr:to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714375" y="100774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57150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714375" y="100774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57150</xdr:rowOff>
    </xdr:to>
    <xdr:sp macro="" textlink="">
      <xdr:nvSpPr>
        <xdr:cNvPr id="1429" name="Text Box 2"/>
        <xdr:cNvSpPr txBox="1">
          <a:spLocks noChangeArrowheads="1"/>
        </xdr:cNvSpPr>
      </xdr:nvSpPr>
      <xdr:spPr bwMode="auto">
        <a:xfrm>
          <a:off x="714375" y="100774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57150</xdr:rowOff>
    </xdr:to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714375" y="100774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180975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714375" y="13735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180975</xdr:rowOff>
    </xdr:to>
    <xdr:sp macro="" textlink="">
      <xdr:nvSpPr>
        <xdr:cNvPr id="1432" name="Text Box 2"/>
        <xdr:cNvSpPr txBox="1">
          <a:spLocks noChangeArrowheads="1"/>
        </xdr:cNvSpPr>
      </xdr:nvSpPr>
      <xdr:spPr bwMode="auto">
        <a:xfrm>
          <a:off x="714375" y="13735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180975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714375" y="13735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180975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714375" y="13735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180975</xdr:rowOff>
    </xdr:to>
    <xdr:sp macro="" textlink="">
      <xdr:nvSpPr>
        <xdr:cNvPr id="1435" name="Text Box 2"/>
        <xdr:cNvSpPr txBox="1">
          <a:spLocks noChangeArrowheads="1"/>
        </xdr:cNvSpPr>
      </xdr:nvSpPr>
      <xdr:spPr bwMode="auto">
        <a:xfrm>
          <a:off x="714375" y="13735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180975</xdr:rowOff>
    </xdr:to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714375" y="137350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57150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714375" y="13735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57150</xdr:rowOff>
    </xdr:to>
    <xdr:sp macro="" textlink="">
      <xdr:nvSpPr>
        <xdr:cNvPr id="1438" name="Text Box 2"/>
        <xdr:cNvSpPr txBox="1">
          <a:spLocks noChangeArrowheads="1"/>
        </xdr:cNvSpPr>
      </xdr:nvSpPr>
      <xdr:spPr bwMode="auto">
        <a:xfrm>
          <a:off x="714375" y="13735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57150</xdr:rowOff>
    </xdr:to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714375" y="13735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57150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714375" y="13735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57150</xdr:rowOff>
    </xdr:to>
    <xdr:sp macro="" textlink="">
      <xdr:nvSpPr>
        <xdr:cNvPr id="1441" name="Text Box 2"/>
        <xdr:cNvSpPr txBox="1">
          <a:spLocks noChangeArrowheads="1"/>
        </xdr:cNvSpPr>
      </xdr:nvSpPr>
      <xdr:spPr bwMode="auto">
        <a:xfrm>
          <a:off x="714375" y="13735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57150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714375" y="13735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714375" y="13468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1444" name="Text Box 2"/>
        <xdr:cNvSpPr txBox="1">
          <a:spLocks noChangeArrowheads="1"/>
        </xdr:cNvSpPr>
      </xdr:nvSpPr>
      <xdr:spPr bwMode="auto">
        <a:xfrm>
          <a:off x="714375" y="13468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1445" name="Text Box 3"/>
        <xdr:cNvSpPr txBox="1">
          <a:spLocks noChangeArrowheads="1"/>
        </xdr:cNvSpPr>
      </xdr:nvSpPr>
      <xdr:spPr bwMode="auto">
        <a:xfrm>
          <a:off x="714375" y="13468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714375" y="13468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1447" name="Text Box 2"/>
        <xdr:cNvSpPr txBox="1">
          <a:spLocks noChangeArrowheads="1"/>
        </xdr:cNvSpPr>
      </xdr:nvSpPr>
      <xdr:spPr bwMode="auto">
        <a:xfrm>
          <a:off x="714375" y="13468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180975</xdr:rowOff>
    </xdr:to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714375" y="13468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57150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714375" y="134683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57150</xdr:rowOff>
    </xdr:to>
    <xdr:sp macro="" textlink="">
      <xdr:nvSpPr>
        <xdr:cNvPr id="1450" name="Text Box 2"/>
        <xdr:cNvSpPr txBox="1">
          <a:spLocks noChangeArrowheads="1"/>
        </xdr:cNvSpPr>
      </xdr:nvSpPr>
      <xdr:spPr bwMode="auto">
        <a:xfrm>
          <a:off x="714375" y="134683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57150</xdr:rowOff>
    </xdr:to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714375" y="134683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57150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714375" y="134683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57150</xdr:rowOff>
    </xdr:to>
    <xdr:sp macro="" textlink="">
      <xdr:nvSpPr>
        <xdr:cNvPr id="1453" name="Text Box 2"/>
        <xdr:cNvSpPr txBox="1">
          <a:spLocks noChangeArrowheads="1"/>
        </xdr:cNvSpPr>
      </xdr:nvSpPr>
      <xdr:spPr bwMode="auto">
        <a:xfrm>
          <a:off x="714375" y="134683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57150</xdr:rowOff>
    </xdr:to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714375" y="134683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238125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714375" y="4257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238125</xdr:rowOff>
    </xdr:to>
    <xdr:sp macro="" textlink="">
      <xdr:nvSpPr>
        <xdr:cNvPr id="1456" name="Text Box 2"/>
        <xdr:cNvSpPr txBox="1">
          <a:spLocks noChangeArrowheads="1"/>
        </xdr:cNvSpPr>
      </xdr:nvSpPr>
      <xdr:spPr bwMode="auto">
        <a:xfrm>
          <a:off x="714375" y="4257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238125</xdr:rowOff>
    </xdr:to>
    <xdr:sp macro="" textlink="">
      <xdr:nvSpPr>
        <xdr:cNvPr id="1457" name="Text Box 3"/>
        <xdr:cNvSpPr txBox="1">
          <a:spLocks noChangeArrowheads="1"/>
        </xdr:cNvSpPr>
      </xdr:nvSpPr>
      <xdr:spPr bwMode="auto">
        <a:xfrm>
          <a:off x="714375" y="42576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238125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714375" y="46005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238125</xdr:rowOff>
    </xdr:to>
    <xdr:sp macro="" textlink="">
      <xdr:nvSpPr>
        <xdr:cNvPr id="1459" name="Text Box 2"/>
        <xdr:cNvSpPr txBox="1">
          <a:spLocks noChangeArrowheads="1"/>
        </xdr:cNvSpPr>
      </xdr:nvSpPr>
      <xdr:spPr bwMode="auto">
        <a:xfrm>
          <a:off x="714375" y="46005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76200</xdr:colOff>
      <xdr:row>16</xdr:row>
      <xdr:rowOff>238125</xdr:rowOff>
    </xdr:to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714375" y="46005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2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5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8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1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474" name="Text Box 2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7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0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3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6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7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89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2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5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6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8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501" name="Text Box 2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200025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714375" y="4943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04" name="Text Box 2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17</xdr:row>
      <xdr:rowOff>238125</xdr:rowOff>
    </xdr:to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714375" y="49434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07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228600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228600</xdr:rowOff>
    </xdr:to>
    <xdr:sp macro="" textlink="">
      <xdr:nvSpPr>
        <xdr:cNvPr id="1510" name="Text Box 2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228600</xdr:rowOff>
    </xdr:to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13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16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17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76200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714375" y="84296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76200</xdr:rowOff>
    </xdr:to>
    <xdr:sp macro="" textlink="">
      <xdr:nvSpPr>
        <xdr:cNvPr id="1519" name="Text Box 2"/>
        <xdr:cNvSpPr txBox="1">
          <a:spLocks noChangeArrowheads="1"/>
        </xdr:cNvSpPr>
      </xdr:nvSpPr>
      <xdr:spPr bwMode="auto">
        <a:xfrm>
          <a:off x="714375" y="84296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76200</xdr:rowOff>
    </xdr:to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714375" y="84296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76200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714375" y="84296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76200</xdr:rowOff>
    </xdr:to>
    <xdr:sp macro="" textlink="">
      <xdr:nvSpPr>
        <xdr:cNvPr id="1522" name="Text Box 2"/>
        <xdr:cNvSpPr txBox="1">
          <a:spLocks noChangeArrowheads="1"/>
        </xdr:cNvSpPr>
      </xdr:nvSpPr>
      <xdr:spPr bwMode="auto">
        <a:xfrm>
          <a:off x="714375" y="84296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76200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714375" y="84296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314325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714375" y="6124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314325</xdr:rowOff>
    </xdr:to>
    <xdr:sp macro="" textlink="">
      <xdr:nvSpPr>
        <xdr:cNvPr id="1525" name="Text Box 2"/>
        <xdr:cNvSpPr txBox="1">
          <a:spLocks noChangeArrowheads="1"/>
        </xdr:cNvSpPr>
      </xdr:nvSpPr>
      <xdr:spPr bwMode="auto">
        <a:xfrm>
          <a:off x="714375" y="6124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314325</xdr:rowOff>
    </xdr:to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714375" y="61245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276225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714375" y="61245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276225</xdr:rowOff>
    </xdr:to>
    <xdr:sp macro="" textlink="">
      <xdr:nvSpPr>
        <xdr:cNvPr id="1528" name="Text Box 2"/>
        <xdr:cNvSpPr txBox="1">
          <a:spLocks noChangeArrowheads="1"/>
        </xdr:cNvSpPr>
      </xdr:nvSpPr>
      <xdr:spPr bwMode="auto">
        <a:xfrm>
          <a:off x="714375" y="61245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276225</xdr:rowOff>
    </xdr:to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714375" y="61245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31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228600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228600</xdr:rowOff>
    </xdr:to>
    <xdr:sp macro="" textlink="">
      <xdr:nvSpPr>
        <xdr:cNvPr id="1534" name="Text Box 2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228600</xdr:rowOff>
    </xdr:to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714375" y="549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37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0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3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6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7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49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2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5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6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8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0" name="Text Box 55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1" name="Text Box 56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2" name="Text Box 57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3" name="Text Box 58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4" name="Text Box 59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5" name="Text Box 60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6" name="Text Box 61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7" name="Text Box 62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8" name="Text Box 63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569" name="Text Box 64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1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4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7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80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83" name="Text Box 2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84" name="Text Box 3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86" name="Text Box 2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87" name="Text Box 3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3638550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3638550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590" name="Text Box 6"/>
        <xdr:cNvSpPr txBox="1">
          <a:spLocks noChangeArrowheads="1"/>
        </xdr:cNvSpPr>
      </xdr:nvSpPr>
      <xdr:spPr bwMode="auto">
        <a:xfrm>
          <a:off x="3638550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92" name="Text Box 2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95" name="Text Box 2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714375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597" name="Text Box 4"/>
        <xdr:cNvSpPr txBox="1">
          <a:spLocks noChangeArrowheads="1"/>
        </xdr:cNvSpPr>
      </xdr:nvSpPr>
      <xdr:spPr bwMode="auto">
        <a:xfrm>
          <a:off x="3638550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598" name="Text Box 5"/>
        <xdr:cNvSpPr txBox="1">
          <a:spLocks noChangeArrowheads="1"/>
        </xdr:cNvSpPr>
      </xdr:nvSpPr>
      <xdr:spPr bwMode="auto">
        <a:xfrm>
          <a:off x="3638550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1599" name="Text Box 6"/>
        <xdr:cNvSpPr txBox="1">
          <a:spLocks noChangeArrowheads="1"/>
        </xdr:cNvSpPr>
      </xdr:nvSpPr>
      <xdr:spPr bwMode="auto">
        <a:xfrm>
          <a:off x="3638550" y="87058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1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4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7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0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3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6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7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19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22" name="Text Box 2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161925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714375" y="87058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25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26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28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1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4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7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0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3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4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6" name="Text Box 2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28575</xdr:rowOff>
    </xdr:to>
    <xdr:sp macro="" textlink="">
      <xdr:nvSpPr>
        <xdr:cNvPr id="1647" name="Text Box 3"/>
        <xdr:cNvSpPr txBox="1">
          <a:spLocks noChangeArrowheads="1"/>
        </xdr:cNvSpPr>
      </xdr:nvSpPr>
      <xdr:spPr bwMode="auto">
        <a:xfrm>
          <a:off x="714375" y="87058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49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2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5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6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8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0" name="Text Box 183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1" name="Text Box 184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2" name="Text Box 185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3" name="Text Box 186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4" name="Text Box 187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5" name="Text Box 188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6" name="Text Box 189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7" name="Text Box 190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8" name="Text Box 191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200025</xdr:rowOff>
    </xdr:to>
    <xdr:sp macro="" textlink="">
      <xdr:nvSpPr>
        <xdr:cNvPr id="1669" name="Text Box 192"/>
        <xdr:cNvSpPr txBox="1">
          <a:spLocks noChangeArrowheads="1"/>
        </xdr:cNvSpPr>
      </xdr:nvSpPr>
      <xdr:spPr bwMode="auto">
        <a:xfrm>
          <a:off x="3638550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1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4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7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0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682" name="Text Box 4609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683" name="Text Box 4610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4" name="Text Box 28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5" name="Text Box 28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6" name="Text Box 28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7" name="Text Box 28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8" name="Text Box 28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89" name="Text Box 28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0" name="Text Box 28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1" name="Text Box 29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2" name="Text Box 29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3" name="Text Box 29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4" name="Text Box 29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5" name="Text Box 29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6" name="Text Box 29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7" name="Text Box 29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8" name="Text Box 29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699" name="Text Box 29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0" name="Text Box 29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1" name="Text Box 30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2" name="Text Box 30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3" name="Text Box 30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4" name="Text Box 30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5" name="Text Box 30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6" name="Text Box 30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7" name="Text Box 30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8" name="Text Box 30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09" name="Text Box 30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0" name="Text Box 30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1" name="Text Box 31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2" name="Text Box 31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3" name="Text Box 31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4" name="Text Box 31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5" name="Text Box 31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6" name="Text Box 31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7" name="Text Box 31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8" name="Text Box 31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19" name="Text Box 31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0" name="Text Box 31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1" name="Text Box 32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2" name="Text Box 32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3" name="Text Box 32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4" name="Text Box 32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5" name="Text Box 32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6" name="Text Box 32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7" name="Text Box 32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8" name="Text Box 32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29" name="Text Box 32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0" name="Text Box 32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1" name="Text Box 33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2" name="Text Box 33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3" name="Text Box 33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4" name="Text Box 33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5" name="Text Box 33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6" name="Text Box 33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7" name="Text Box 33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8" name="Text Box 33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39" name="Text Box 33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0" name="Text Box 33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1" name="Text Box 34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2" name="Text Box 34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3" name="Text Box 34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4" name="Text Box 34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5" name="Text Box 34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6" name="Text Box 34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7" name="Text Box 34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8" name="Text Box 34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49" name="Text Box 34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0" name="Text Box 34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1" name="Text Box 35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2" name="Text Box 35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3" name="Text Box 35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4" name="Text Box 35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5" name="Text Box 35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6" name="Text Box 35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7" name="Text Box 35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8" name="Text Box 35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59" name="Text Box 35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0" name="Text Box 35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1" name="Text Box 36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2" name="Text Box 36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3" name="Text Box 36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4" name="Text Box 36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5" name="Text Box 36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6" name="Text Box 36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7" name="Text Box 36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8" name="Text Box 36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69" name="Text Box 36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0" name="Text Box 36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1" name="Text Box 37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2" name="Text Box 37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3" name="Text Box 37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4" name="Text Box 37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5" name="Text Box 37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6" name="Text Box 37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7" name="Text Box 37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8" name="Text Box 37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79" name="Text Box 37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0" name="Text Box 37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1" name="Text Box 38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2" name="Text Box 38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3" name="Text Box 38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4" name="Text Box 38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5" name="Text Box 38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6" name="Text Box 38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87" name="Text Box 38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788" name="Text Box 2689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789" name="Text Box 2690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790" name="Text Box 2691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791" name="Text Box 2692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792" name="Text Box 4609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793" name="Text Box 4610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94" name="Text Box 28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95" name="Text Box 28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96" name="Text Box 28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97" name="Text Box 28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98" name="Text Box 28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799" name="Text Box 28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0" name="Text Box 28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1" name="Text Box 29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2" name="Text Box 29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3" name="Text Box 29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4" name="Text Box 29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5" name="Text Box 29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6" name="Text Box 29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7" name="Text Box 29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8" name="Text Box 29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09" name="Text Box 29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0" name="Text Box 29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1" name="Text Box 30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2" name="Text Box 30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3" name="Text Box 30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4" name="Text Box 30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5" name="Text Box 30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6" name="Text Box 30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7" name="Text Box 30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8" name="Text Box 30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19" name="Text Box 30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0" name="Text Box 30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1" name="Text Box 31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2" name="Text Box 31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3" name="Text Box 31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4" name="Text Box 31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5" name="Text Box 31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6" name="Text Box 31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7" name="Text Box 31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8" name="Text Box 31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29" name="Text Box 31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0" name="Text Box 31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1" name="Text Box 32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2" name="Text Box 32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3" name="Text Box 32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4" name="Text Box 32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5" name="Text Box 32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6" name="Text Box 32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7" name="Text Box 32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8" name="Text Box 32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39" name="Text Box 32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0" name="Text Box 32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1" name="Text Box 33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2" name="Text Box 33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3" name="Text Box 33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4" name="Text Box 33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5" name="Text Box 33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6" name="Text Box 33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7" name="Text Box 33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8" name="Text Box 33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49" name="Text Box 33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0" name="Text Box 33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1" name="Text Box 34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2" name="Text Box 34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3" name="Text Box 34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4" name="Text Box 34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5" name="Text Box 34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6" name="Text Box 34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7" name="Text Box 34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8" name="Text Box 34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59" name="Text Box 34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0" name="Text Box 34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1" name="Text Box 35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2" name="Text Box 35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3" name="Text Box 35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4" name="Text Box 35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5" name="Text Box 35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6" name="Text Box 35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7" name="Text Box 35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8" name="Text Box 35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69" name="Text Box 35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0" name="Text Box 35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1" name="Text Box 36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2" name="Text Box 36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3" name="Text Box 36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4" name="Text Box 36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5" name="Text Box 36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6" name="Text Box 36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7" name="Text Box 36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8" name="Text Box 36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79" name="Text Box 36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0" name="Text Box 36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1" name="Text Box 37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2" name="Text Box 37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3" name="Text Box 37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4" name="Text Box 37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5" name="Text Box 37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6" name="Text Box 37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7" name="Text Box 37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8" name="Text Box 377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89" name="Text Box 378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0" name="Text Box 379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1" name="Text Box 380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2" name="Text Box 38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3" name="Text Box 38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4" name="Text Box 38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5" name="Text Box 384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6" name="Text Box 385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897" name="Text Box 386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898" name="Text Box 2689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899" name="Text Box 2690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900" name="Text Box 2691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190500</xdr:rowOff>
    </xdr:to>
    <xdr:sp macro="" textlink="">
      <xdr:nvSpPr>
        <xdr:cNvPr id="1901" name="Text Box 2692"/>
        <xdr:cNvSpPr txBox="1">
          <a:spLocks noChangeArrowheads="1"/>
        </xdr:cNvSpPr>
      </xdr:nvSpPr>
      <xdr:spPr bwMode="auto">
        <a:xfrm>
          <a:off x="3638550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2" name="Text Box 2689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3" name="Text Box 2690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4" name="Text Box 2691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5" name="Text Box 2692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6" name="Text Box 2689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7" name="Text Box 2690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8" name="Text Box 2691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180975</xdr:rowOff>
    </xdr:to>
    <xdr:sp macro="" textlink="">
      <xdr:nvSpPr>
        <xdr:cNvPr id="1909" name="Text Box 2692"/>
        <xdr:cNvSpPr txBox="1">
          <a:spLocks noChangeArrowheads="1"/>
        </xdr:cNvSpPr>
      </xdr:nvSpPr>
      <xdr:spPr bwMode="auto">
        <a:xfrm>
          <a:off x="3638550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1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4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7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0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3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6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29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32" name="Text Box 2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190500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714375" y="87058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1935" name="Text Box 2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714375" y="87058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38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1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4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7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0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3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4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6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7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59" name="Text Box 2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200025</xdr:rowOff>
    </xdr:to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714375" y="8705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314325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714375" y="57816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314325</xdr:rowOff>
    </xdr:to>
    <xdr:sp macro="" textlink="">
      <xdr:nvSpPr>
        <xdr:cNvPr id="1962" name="Text Box 2"/>
        <xdr:cNvSpPr txBox="1">
          <a:spLocks noChangeArrowheads="1"/>
        </xdr:cNvSpPr>
      </xdr:nvSpPr>
      <xdr:spPr bwMode="auto">
        <a:xfrm>
          <a:off x="714375" y="57816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314325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714375" y="57816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276225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714375" y="57816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276225</xdr:rowOff>
    </xdr:to>
    <xdr:sp macro="" textlink="">
      <xdr:nvSpPr>
        <xdr:cNvPr id="1965" name="Text Box 2"/>
        <xdr:cNvSpPr txBox="1">
          <a:spLocks noChangeArrowheads="1"/>
        </xdr:cNvSpPr>
      </xdr:nvSpPr>
      <xdr:spPr bwMode="auto">
        <a:xfrm>
          <a:off x="714375" y="57816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276225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714375" y="57816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9525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714375" y="73247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9525</xdr:rowOff>
    </xdr:to>
    <xdr:sp macro="" textlink="">
      <xdr:nvSpPr>
        <xdr:cNvPr id="1968" name="Text Box 2"/>
        <xdr:cNvSpPr txBox="1">
          <a:spLocks noChangeArrowheads="1"/>
        </xdr:cNvSpPr>
      </xdr:nvSpPr>
      <xdr:spPr bwMode="auto">
        <a:xfrm>
          <a:off x="714375" y="73247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9525</xdr:rowOff>
    </xdr:to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714375" y="73247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9525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714375" y="73247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9525</xdr:rowOff>
    </xdr:to>
    <xdr:sp macro="" textlink="">
      <xdr:nvSpPr>
        <xdr:cNvPr id="1971" name="Text Box 2"/>
        <xdr:cNvSpPr txBox="1">
          <a:spLocks noChangeArrowheads="1"/>
        </xdr:cNvSpPr>
      </xdr:nvSpPr>
      <xdr:spPr bwMode="auto">
        <a:xfrm>
          <a:off x="714375" y="73247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9525</xdr:rowOff>
    </xdr:to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714375" y="73247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9525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714375" y="76009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9525</xdr:rowOff>
    </xdr:to>
    <xdr:sp macro="" textlink="">
      <xdr:nvSpPr>
        <xdr:cNvPr id="1974" name="Text Box 2"/>
        <xdr:cNvSpPr txBox="1">
          <a:spLocks noChangeArrowheads="1"/>
        </xdr:cNvSpPr>
      </xdr:nvSpPr>
      <xdr:spPr bwMode="auto">
        <a:xfrm>
          <a:off x="714375" y="76009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9525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714375" y="76009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9525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714375" y="76009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9525</xdr:rowOff>
    </xdr:to>
    <xdr:sp macro="" textlink="">
      <xdr:nvSpPr>
        <xdr:cNvPr id="1977" name="Text Box 2"/>
        <xdr:cNvSpPr txBox="1">
          <a:spLocks noChangeArrowheads="1"/>
        </xdr:cNvSpPr>
      </xdr:nvSpPr>
      <xdr:spPr bwMode="auto">
        <a:xfrm>
          <a:off x="714375" y="76009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26</xdr:row>
      <xdr:rowOff>9525</xdr:rowOff>
    </xdr:to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714375" y="76009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76200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714375" y="87058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76200</xdr:rowOff>
    </xdr:to>
    <xdr:sp macro="" textlink="">
      <xdr:nvSpPr>
        <xdr:cNvPr id="1980" name="Text Box 2"/>
        <xdr:cNvSpPr txBox="1">
          <a:spLocks noChangeArrowheads="1"/>
        </xdr:cNvSpPr>
      </xdr:nvSpPr>
      <xdr:spPr bwMode="auto">
        <a:xfrm>
          <a:off x="714375" y="87058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76200</xdr:rowOff>
    </xdr:to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714375" y="87058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76200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714375" y="87058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76200</xdr:rowOff>
    </xdr:to>
    <xdr:sp macro="" textlink="">
      <xdr:nvSpPr>
        <xdr:cNvPr id="1983" name="Text Box 2"/>
        <xdr:cNvSpPr txBox="1">
          <a:spLocks noChangeArrowheads="1"/>
        </xdr:cNvSpPr>
      </xdr:nvSpPr>
      <xdr:spPr bwMode="auto">
        <a:xfrm>
          <a:off x="714375" y="87058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76200</xdr:rowOff>
    </xdr:to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714375" y="87058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986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989" name="Text Box 2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238125</xdr:rowOff>
    </xdr:to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714375" y="549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2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5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8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1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4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7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10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13" name="Text Box 2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28575</xdr:rowOff>
    </xdr:to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714375" y="49434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16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19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2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5" name="Text Box 2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76200</xdr:colOff>
      <xdr:row>18</xdr:row>
      <xdr:rowOff>76200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714375" y="49434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28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1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4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7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0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3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6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2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5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8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61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4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7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70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73" name="Text Box 2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152400</xdr:rowOff>
    </xdr:to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714375" y="5219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76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79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2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5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8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1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4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7" name="Text Box 2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161925</xdr:rowOff>
    </xdr:to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714375" y="52197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0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3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6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09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0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2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5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8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21" name="Text Box 2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57150</xdr:rowOff>
    </xdr:to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714375" y="61245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4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7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0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3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6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39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2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5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7" name="Text Box 2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8" name="Text Box 2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49" name="Text Box 2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0" name="Text Box 2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1" name="Text Box 28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2" name="Text Box 28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3" name="Text Box 28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4" name="Text Box 29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5" name="Text Box 29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6" name="Text Box 29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7" name="Text Box 29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8" name="Text Box 29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59" name="Text Box 29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0" name="Text Box 29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1" name="Text Box 29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2" name="Text Box 29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3" name="Text Box 29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4" name="Text Box 30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5" name="Text Box 30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6" name="Text Box 30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7" name="Text Box 30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8" name="Text Box 30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69" name="Text Box 30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0" name="Text Box 30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1" name="Text Box 30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2" name="Text Box 30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3" name="Text Box 30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4" name="Text Box 31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5" name="Text Box 31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6" name="Text Box 31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7" name="Text Box 31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8" name="Text Box 31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79" name="Text Box 31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0" name="Text Box 31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1" name="Text Box 31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2" name="Text Box 31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3" name="Text Box 31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4" name="Text Box 32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5" name="Text Box 32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6" name="Text Box 32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7" name="Text Box 32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8" name="Text Box 32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89" name="Text Box 32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0" name="Text Box 32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1" name="Text Box 32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2" name="Text Box 32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3" name="Text Box 32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4" name="Text Box 33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5" name="Text Box 33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6" name="Text Box 33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7" name="Text Box 33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8" name="Text Box 33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199" name="Text Box 33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0" name="Text Box 33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1" name="Text Box 33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2" name="Text Box 33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3" name="Text Box 33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4" name="Text Box 34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5" name="Text Box 34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6" name="Text Box 34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7" name="Text Box 34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8" name="Text Box 34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09" name="Text Box 34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0" name="Text Box 34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1" name="Text Box 34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2" name="Text Box 34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3" name="Text Box 34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4" name="Text Box 35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5" name="Text Box 35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6" name="Text Box 35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7" name="Text Box 35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8" name="Text Box 35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19" name="Text Box 35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0" name="Text Box 35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1" name="Text Box 35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2" name="Text Box 35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3" name="Text Box 35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4" name="Text Box 36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5" name="Text Box 36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6" name="Text Box 36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7" name="Text Box 36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8" name="Text Box 36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29" name="Text Box 36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0" name="Text Box 36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1" name="Text Box 36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2" name="Text Box 36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3" name="Text Box 36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4" name="Text Box 37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5" name="Text Box 37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6" name="Text Box 37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7" name="Text Box 37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8" name="Text Box 37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39" name="Text Box 37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0" name="Text Box 37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1" name="Text Box 37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2" name="Text Box 37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3" name="Text Box 37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4" name="Text Box 38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5" name="Text Box 38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6" name="Text Box 38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7" name="Text Box 3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8" name="Text Box 3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49" name="Text Box 3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0" name="Text Box 3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1" name="Text Box 2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2" name="Text Box 2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3" name="Text Box 2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4" name="Text Box 2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5" name="Text Box 28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6" name="Text Box 28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7" name="Text Box 28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8" name="Text Box 29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59" name="Text Box 29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0" name="Text Box 29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1" name="Text Box 29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2" name="Text Box 29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3" name="Text Box 29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4" name="Text Box 29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5" name="Text Box 29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6" name="Text Box 29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7" name="Text Box 29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8" name="Text Box 30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69" name="Text Box 30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0" name="Text Box 30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1" name="Text Box 30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2" name="Text Box 30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3" name="Text Box 30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4" name="Text Box 30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5" name="Text Box 30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6" name="Text Box 30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7" name="Text Box 30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8" name="Text Box 31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79" name="Text Box 31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0" name="Text Box 31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1" name="Text Box 31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2" name="Text Box 31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3" name="Text Box 31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4" name="Text Box 31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5" name="Text Box 31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6" name="Text Box 31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7" name="Text Box 31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8" name="Text Box 32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89" name="Text Box 32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0" name="Text Box 32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1" name="Text Box 32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2" name="Text Box 32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3" name="Text Box 32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4" name="Text Box 32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5" name="Text Box 32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6" name="Text Box 32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7" name="Text Box 32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8" name="Text Box 33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299" name="Text Box 33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0" name="Text Box 33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1" name="Text Box 33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2" name="Text Box 33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3" name="Text Box 33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4" name="Text Box 33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5" name="Text Box 33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6" name="Text Box 33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7" name="Text Box 33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8" name="Text Box 34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09" name="Text Box 34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0" name="Text Box 34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1" name="Text Box 34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2" name="Text Box 34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3" name="Text Box 34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4" name="Text Box 34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5" name="Text Box 34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6" name="Text Box 34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7" name="Text Box 34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8" name="Text Box 35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19" name="Text Box 35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0" name="Text Box 35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1" name="Text Box 35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2" name="Text Box 35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3" name="Text Box 35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4" name="Text Box 35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5" name="Text Box 35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6" name="Text Box 35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7" name="Text Box 35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8" name="Text Box 36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29" name="Text Box 36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0" name="Text Box 36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1" name="Text Box 36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2" name="Text Box 36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3" name="Text Box 36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4" name="Text Box 36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5" name="Text Box 36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6" name="Text Box 36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7" name="Text Box 36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8" name="Text Box 37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39" name="Text Box 37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0" name="Text Box 37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1" name="Text Box 37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2" name="Text Box 37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3" name="Text Box 37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4" name="Text Box 37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5" name="Text Box 377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6" name="Text Box 378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7" name="Text Box 379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8" name="Text Box 380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49" name="Text Box 38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0" name="Text Box 38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1" name="Text Box 38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2" name="Text Box 384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3" name="Text Box 385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4" name="Text Box 386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6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59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0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2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5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6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8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4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7" name="Text Box 2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190500</xdr:rowOff>
    </xdr:to>
    <xdr:sp macro="" textlink="">
      <xdr:nvSpPr>
        <xdr:cNvPr id="2378" name="Text Box 3"/>
        <xdr:cNvSpPr txBox="1">
          <a:spLocks noChangeArrowheads="1"/>
        </xdr:cNvSpPr>
      </xdr:nvSpPr>
      <xdr:spPr bwMode="auto">
        <a:xfrm>
          <a:off x="714375" y="5219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714375" y="521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180975</xdr:rowOff>
    </xdr:to>
    <xdr:sp macro="" textlink="">
      <xdr:nvSpPr>
        <xdr:cNvPr id="2380" name="Text Box 2"/>
        <xdr:cNvSpPr txBox="1">
          <a:spLocks noChangeArrowheads="1"/>
        </xdr:cNvSpPr>
      </xdr:nvSpPr>
      <xdr:spPr bwMode="auto">
        <a:xfrm>
          <a:off x="714375" y="521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180975</xdr:rowOff>
    </xdr:to>
    <xdr:sp macro="" textlink="">
      <xdr:nvSpPr>
        <xdr:cNvPr id="2381" name="Text Box 3"/>
        <xdr:cNvSpPr txBox="1">
          <a:spLocks noChangeArrowheads="1"/>
        </xdr:cNvSpPr>
      </xdr:nvSpPr>
      <xdr:spPr bwMode="auto">
        <a:xfrm>
          <a:off x="714375" y="521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3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6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89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0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2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5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6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8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401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402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404" name="Text Box 2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714375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104775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714375" y="6124575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104775</xdr:rowOff>
    </xdr:to>
    <xdr:sp macro="" textlink="">
      <xdr:nvSpPr>
        <xdr:cNvPr id="2407" name="Text Box 2"/>
        <xdr:cNvSpPr txBox="1">
          <a:spLocks noChangeArrowheads="1"/>
        </xdr:cNvSpPr>
      </xdr:nvSpPr>
      <xdr:spPr bwMode="auto">
        <a:xfrm>
          <a:off x="714375" y="6124575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104775</xdr:rowOff>
    </xdr:to>
    <xdr:sp macro="" textlink="">
      <xdr:nvSpPr>
        <xdr:cNvPr id="2408" name="Text Box 3"/>
        <xdr:cNvSpPr txBox="1">
          <a:spLocks noChangeArrowheads="1"/>
        </xdr:cNvSpPr>
      </xdr:nvSpPr>
      <xdr:spPr bwMode="auto">
        <a:xfrm>
          <a:off x="714375" y="6124575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104775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714375" y="6124575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104775</xdr:rowOff>
    </xdr:to>
    <xdr:sp macro="" textlink="">
      <xdr:nvSpPr>
        <xdr:cNvPr id="2410" name="Text Box 2"/>
        <xdr:cNvSpPr txBox="1">
          <a:spLocks noChangeArrowheads="1"/>
        </xdr:cNvSpPr>
      </xdr:nvSpPr>
      <xdr:spPr bwMode="auto">
        <a:xfrm>
          <a:off x="714375" y="6124575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22</xdr:row>
      <xdr:rowOff>104775</xdr:rowOff>
    </xdr:to>
    <xdr:sp macro="" textlink="">
      <xdr:nvSpPr>
        <xdr:cNvPr id="2411" name="Text Box 3"/>
        <xdr:cNvSpPr txBox="1">
          <a:spLocks noChangeArrowheads="1"/>
        </xdr:cNvSpPr>
      </xdr:nvSpPr>
      <xdr:spPr bwMode="auto">
        <a:xfrm>
          <a:off x="714375" y="6124575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3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6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19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2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714375" y="8153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2425" name="Text Box 2"/>
        <xdr:cNvSpPr txBox="1">
          <a:spLocks noChangeArrowheads="1"/>
        </xdr:cNvSpPr>
      </xdr:nvSpPr>
      <xdr:spPr bwMode="auto">
        <a:xfrm>
          <a:off x="714375" y="8153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2426" name="Text Box 3"/>
        <xdr:cNvSpPr txBox="1">
          <a:spLocks noChangeArrowheads="1"/>
        </xdr:cNvSpPr>
      </xdr:nvSpPr>
      <xdr:spPr bwMode="auto">
        <a:xfrm>
          <a:off x="714375" y="8153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8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1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2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4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7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8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0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3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6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49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52" name="Text Box 2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714375" y="8153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714375" y="8153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2455" name="Text Box 2"/>
        <xdr:cNvSpPr txBox="1">
          <a:spLocks noChangeArrowheads="1"/>
        </xdr:cNvSpPr>
      </xdr:nvSpPr>
      <xdr:spPr bwMode="auto">
        <a:xfrm>
          <a:off x="714375" y="8153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2456" name="Text Box 3"/>
        <xdr:cNvSpPr txBox="1">
          <a:spLocks noChangeArrowheads="1"/>
        </xdr:cNvSpPr>
      </xdr:nvSpPr>
      <xdr:spPr bwMode="auto">
        <a:xfrm>
          <a:off x="714375" y="8153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58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1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2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4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7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8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0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3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6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79" name="Text Box 2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2480" name="Text Box 3"/>
        <xdr:cNvSpPr txBox="1">
          <a:spLocks noChangeArrowheads="1"/>
        </xdr:cNvSpPr>
      </xdr:nvSpPr>
      <xdr:spPr bwMode="auto">
        <a:xfrm>
          <a:off x="714375" y="81534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2" name="Text Box 2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5" name="Text Box 2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6" name="Text Box 3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8" name="Text Box 2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91" name="Text Box 2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123825</xdr:rowOff>
    </xdr:to>
    <xdr:sp macro="" textlink="">
      <xdr:nvSpPr>
        <xdr:cNvPr id="2492" name="Text Box 3"/>
        <xdr:cNvSpPr txBox="1">
          <a:spLocks noChangeArrowheads="1"/>
        </xdr:cNvSpPr>
      </xdr:nvSpPr>
      <xdr:spPr bwMode="auto">
        <a:xfrm>
          <a:off x="714375" y="81534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714375" y="12325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2494" name="Text Box 2"/>
        <xdr:cNvSpPr txBox="1">
          <a:spLocks noChangeArrowheads="1"/>
        </xdr:cNvSpPr>
      </xdr:nvSpPr>
      <xdr:spPr bwMode="auto">
        <a:xfrm>
          <a:off x="714375" y="12325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714375" y="123253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714375" y="12668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2497" name="Text Box 2"/>
        <xdr:cNvSpPr txBox="1">
          <a:spLocks noChangeArrowheads="1"/>
        </xdr:cNvSpPr>
      </xdr:nvSpPr>
      <xdr:spPr bwMode="auto">
        <a:xfrm>
          <a:off x="714375" y="12668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2498" name="Text Box 3"/>
        <xdr:cNvSpPr txBox="1">
          <a:spLocks noChangeArrowheads="1"/>
        </xdr:cNvSpPr>
      </xdr:nvSpPr>
      <xdr:spPr bwMode="auto">
        <a:xfrm>
          <a:off x="714375" y="12668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2500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2501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2503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05" name="Text Box 36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06" name="Text Box 37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07" name="Text Box 38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08" name="Text Box 39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09" name="Text Box 40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10" name="Text Box 41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2511" name="Text Box 42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714375" y="11144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2513" name="Text Box 2"/>
        <xdr:cNvSpPr txBox="1">
          <a:spLocks noChangeArrowheads="1"/>
        </xdr:cNvSpPr>
      </xdr:nvSpPr>
      <xdr:spPr bwMode="auto">
        <a:xfrm>
          <a:off x="714375" y="11144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714375" y="111442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714375" y="113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2516" name="Text Box 2"/>
        <xdr:cNvSpPr txBox="1">
          <a:spLocks noChangeArrowheads="1"/>
        </xdr:cNvSpPr>
      </xdr:nvSpPr>
      <xdr:spPr bwMode="auto">
        <a:xfrm>
          <a:off x="714375" y="113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714375" y="113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714375" y="106108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2519" name="Text Box 2"/>
        <xdr:cNvSpPr txBox="1">
          <a:spLocks noChangeArrowheads="1"/>
        </xdr:cNvSpPr>
      </xdr:nvSpPr>
      <xdr:spPr bwMode="auto">
        <a:xfrm>
          <a:off x="714375" y="106108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714375" y="106108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714375" y="1087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2522" name="Text Box 2"/>
        <xdr:cNvSpPr txBox="1">
          <a:spLocks noChangeArrowheads="1"/>
        </xdr:cNvSpPr>
      </xdr:nvSpPr>
      <xdr:spPr bwMode="auto">
        <a:xfrm>
          <a:off x="714375" y="1087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714375" y="108775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2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2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1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2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4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7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70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3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4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6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79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0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2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5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6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8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89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91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92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94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9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0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0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1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2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3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4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5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6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7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8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29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0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1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2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3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4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5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6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7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8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39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0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1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2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3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4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5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6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7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8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49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0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1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2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3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4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5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6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7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8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59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0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1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2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3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4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5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6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7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8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69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0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1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2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3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4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5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6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7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8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79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0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1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2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3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4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5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6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7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8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89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0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1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2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3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4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5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6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7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8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699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0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1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2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3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4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5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6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7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8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09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0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1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2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3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4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5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6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7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8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19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0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1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2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3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4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5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6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7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8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29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0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1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2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3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4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5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6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7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8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39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0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1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2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3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4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5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6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7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8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49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0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1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2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3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4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5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6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7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8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59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0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1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2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3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4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5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6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7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8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69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0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1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2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3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4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5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6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7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8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79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0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1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2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3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4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5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6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7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8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89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0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1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2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3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4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5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6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7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8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799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0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1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2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3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4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5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6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7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8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09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0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1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2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3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4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5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6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7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8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19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0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1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2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3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4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5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6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7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2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2853" name="Text Box 2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2854" name="Text Box 3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5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8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2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5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8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901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4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7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0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1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3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4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6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7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19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2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5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2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4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1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2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3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4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5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6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7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8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59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0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1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2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3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4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5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6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7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8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69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0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1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2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3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4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5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6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7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8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79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0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1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2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3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4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5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6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7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8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89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0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1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2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3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4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5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6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7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8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2999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0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1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2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3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4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5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6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7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8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09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0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1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2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3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4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5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6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7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8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19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0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1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2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3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4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5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6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7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8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29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0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1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2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3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4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5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6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7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8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39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0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1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2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3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4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5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6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7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8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49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0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1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2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3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4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5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6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7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8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59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0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1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2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3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4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5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6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7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8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69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0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1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2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3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4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5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6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7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8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79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0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1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2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3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4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5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6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7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8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89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0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1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2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3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4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5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6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7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8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099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0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1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2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3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4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5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6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7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8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09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0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1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2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3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4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5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6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7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8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19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0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1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2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3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4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5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6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7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8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29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0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1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2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3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4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5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6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7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8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39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0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1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2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3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4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5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6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7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8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49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0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1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2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3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4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5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6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7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8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6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184" name="Text Box 2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19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2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2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3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4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6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29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30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32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35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36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38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1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4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7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8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0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3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4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6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5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2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3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4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5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6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7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8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89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0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1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2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3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4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5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6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7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8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299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0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1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2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3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4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5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6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7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8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09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0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1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2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3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4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5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6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7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8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19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0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1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2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3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4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5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6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7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8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29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0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1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2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3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4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5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6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7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8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39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0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1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2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3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4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5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6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7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8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49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0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1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2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3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4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5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6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7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8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59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0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1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2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3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4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5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6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7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8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69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0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1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2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3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4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5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6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7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8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79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0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1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2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3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4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5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6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7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8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89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0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1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2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3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4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5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6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7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8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399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0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1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2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3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4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5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6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7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8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09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0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1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2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3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4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5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6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7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8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19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0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1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2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3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4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5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6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7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8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29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0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1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2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3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4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5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6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7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8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39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0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1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2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3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4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5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6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7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8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49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0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1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2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3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4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5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6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7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8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59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0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1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2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3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4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5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6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7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8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69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0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1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2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3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4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5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6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7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8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79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0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1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2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3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4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5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6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7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8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89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0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515" name="Text Box 2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516" name="Text Box 3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3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5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4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7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8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60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61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63" name="Text Box 2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714375" y="1400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66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67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69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0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2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5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6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8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1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4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7" name="Text Box 2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161925</xdr:rowOff>
    </xdr:to>
    <xdr:sp macro="" textlink="">
      <xdr:nvSpPr>
        <xdr:cNvPr id="3588" name="Text Box 3"/>
        <xdr:cNvSpPr txBox="1">
          <a:spLocks noChangeArrowheads="1"/>
        </xdr:cNvSpPr>
      </xdr:nvSpPr>
      <xdr:spPr bwMode="auto">
        <a:xfrm>
          <a:off x="714375" y="140017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6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7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599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0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3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4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5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6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7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8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19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0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1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2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3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4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5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6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7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8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29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0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1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2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3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4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5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6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7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8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39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0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1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2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3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4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5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6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7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8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49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0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1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2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3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4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5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6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7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8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59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0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1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2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3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4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5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6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7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8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69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0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1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2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3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4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5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6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7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8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79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0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1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2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3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4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5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6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7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8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89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0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1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2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3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4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5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6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7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8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699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0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1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2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3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4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5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6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7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8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09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0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1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2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3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4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5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6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7" name="Text Box 2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8" name="Text Box 2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19" name="Text Box 2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0" name="Text Box 2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1" name="Text Box 28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2" name="Text Box 28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3" name="Text Box 28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4" name="Text Box 29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5" name="Text Box 29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6" name="Text Box 29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7" name="Text Box 29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8" name="Text Box 29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29" name="Text Box 29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0" name="Text Box 29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1" name="Text Box 29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2" name="Text Box 29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3" name="Text Box 29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4" name="Text Box 30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5" name="Text Box 30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6" name="Text Box 30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7" name="Text Box 30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8" name="Text Box 30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39" name="Text Box 30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0" name="Text Box 30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1" name="Text Box 30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2" name="Text Box 30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3" name="Text Box 30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4" name="Text Box 31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5" name="Text Box 31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6" name="Text Box 31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7" name="Text Box 31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8" name="Text Box 31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49" name="Text Box 31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0" name="Text Box 31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1" name="Text Box 31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2" name="Text Box 31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3" name="Text Box 31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4" name="Text Box 32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5" name="Text Box 32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6" name="Text Box 32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7" name="Text Box 32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8" name="Text Box 32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59" name="Text Box 32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0" name="Text Box 32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1" name="Text Box 32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2" name="Text Box 32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3" name="Text Box 32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4" name="Text Box 33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5" name="Text Box 33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6" name="Text Box 33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7" name="Text Box 33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8" name="Text Box 33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69" name="Text Box 33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0" name="Text Box 33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1" name="Text Box 33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2" name="Text Box 33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3" name="Text Box 33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4" name="Text Box 34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5" name="Text Box 34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6" name="Text Box 34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7" name="Text Box 34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8" name="Text Box 34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79" name="Text Box 34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0" name="Text Box 34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1" name="Text Box 34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2" name="Text Box 34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3" name="Text Box 34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4" name="Text Box 35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5" name="Text Box 35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6" name="Text Box 35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7" name="Text Box 35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8" name="Text Box 35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89" name="Text Box 35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0" name="Text Box 35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1" name="Text Box 35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2" name="Text Box 35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3" name="Text Box 35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4" name="Text Box 36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5" name="Text Box 36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6" name="Text Box 36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7" name="Text Box 36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8" name="Text Box 36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799" name="Text Box 36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0" name="Text Box 36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1" name="Text Box 36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2" name="Text Box 36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3" name="Text Box 36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4" name="Text Box 37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5" name="Text Box 37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6" name="Text Box 37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7" name="Text Box 37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8" name="Text Box 37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09" name="Text Box 37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0" name="Text Box 37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1" name="Text Box 377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2" name="Text Box 378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3" name="Text Box 379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4" name="Text Box 380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5" name="Text Box 38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6" name="Text Box 38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7" name="Text Box 38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8" name="Text Box 384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19" name="Text Box 385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0" name="Text Box 386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2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5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6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8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29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1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4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7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40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43" name="Text Box 2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95250</xdr:rowOff>
    </xdr:to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714375" y="140017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846" name="Text Box 2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180975</xdr:rowOff>
    </xdr:to>
    <xdr:sp macro="" textlink="">
      <xdr:nvSpPr>
        <xdr:cNvPr id="3847" name="Text Box 3"/>
        <xdr:cNvSpPr txBox="1">
          <a:spLocks noChangeArrowheads="1"/>
        </xdr:cNvSpPr>
      </xdr:nvSpPr>
      <xdr:spPr bwMode="auto">
        <a:xfrm>
          <a:off x="714375" y="1400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49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0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2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5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6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8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59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1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2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4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7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8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70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2" name="Text Box 55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3" name="Text Box 56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4" name="Text Box 57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5" name="Text Box 58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6" name="Text Box 59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7" name="Text Box 60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8" name="Text Box 61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79" name="Text Box 62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80" name="Text Box 63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881" name="Text Box 64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3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6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7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89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90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92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895" name="Text Box 2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896" name="Text Box 3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898" name="Text Box 2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899" name="Text Box 3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152400</xdr:rowOff>
    </xdr:to>
    <xdr:sp macro="" textlink="">
      <xdr:nvSpPr>
        <xdr:cNvPr id="3900" name="Text Box 4"/>
        <xdr:cNvSpPr txBox="1">
          <a:spLocks noChangeArrowheads="1"/>
        </xdr:cNvSpPr>
      </xdr:nvSpPr>
      <xdr:spPr bwMode="auto">
        <a:xfrm>
          <a:off x="3638550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152400</xdr:rowOff>
    </xdr:to>
    <xdr:sp macro="" textlink="">
      <xdr:nvSpPr>
        <xdr:cNvPr id="3901" name="Text Box 5"/>
        <xdr:cNvSpPr txBox="1">
          <a:spLocks noChangeArrowheads="1"/>
        </xdr:cNvSpPr>
      </xdr:nvSpPr>
      <xdr:spPr bwMode="auto">
        <a:xfrm>
          <a:off x="3638550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152400</xdr:rowOff>
    </xdr:to>
    <xdr:sp macro="" textlink="">
      <xdr:nvSpPr>
        <xdr:cNvPr id="3902" name="Text Box 6"/>
        <xdr:cNvSpPr txBox="1">
          <a:spLocks noChangeArrowheads="1"/>
        </xdr:cNvSpPr>
      </xdr:nvSpPr>
      <xdr:spPr bwMode="auto">
        <a:xfrm>
          <a:off x="3638550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904" name="Text Box 2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906" name="Text Box 1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907" name="Text Box 2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152400</xdr:rowOff>
    </xdr:to>
    <xdr:sp macro="" textlink="">
      <xdr:nvSpPr>
        <xdr:cNvPr id="3908" name="Text Box 3"/>
        <xdr:cNvSpPr txBox="1">
          <a:spLocks noChangeArrowheads="1"/>
        </xdr:cNvSpPr>
      </xdr:nvSpPr>
      <xdr:spPr bwMode="auto">
        <a:xfrm>
          <a:off x="714375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152400</xdr:rowOff>
    </xdr:to>
    <xdr:sp macro="" textlink="">
      <xdr:nvSpPr>
        <xdr:cNvPr id="3909" name="Text Box 4"/>
        <xdr:cNvSpPr txBox="1">
          <a:spLocks noChangeArrowheads="1"/>
        </xdr:cNvSpPr>
      </xdr:nvSpPr>
      <xdr:spPr bwMode="auto">
        <a:xfrm>
          <a:off x="3638550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152400</xdr:rowOff>
    </xdr:to>
    <xdr:sp macro="" textlink="">
      <xdr:nvSpPr>
        <xdr:cNvPr id="3910" name="Text Box 5"/>
        <xdr:cNvSpPr txBox="1">
          <a:spLocks noChangeArrowheads="1"/>
        </xdr:cNvSpPr>
      </xdr:nvSpPr>
      <xdr:spPr bwMode="auto">
        <a:xfrm>
          <a:off x="3638550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152400</xdr:rowOff>
    </xdr:to>
    <xdr:sp macro="" textlink="">
      <xdr:nvSpPr>
        <xdr:cNvPr id="3911" name="Text Box 6"/>
        <xdr:cNvSpPr txBox="1">
          <a:spLocks noChangeArrowheads="1"/>
        </xdr:cNvSpPr>
      </xdr:nvSpPr>
      <xdr:spPr bwMode="auto">
        <a:xfrm>
          <a:off x="3638550" y="12934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3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5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6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7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19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0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2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5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6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7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8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30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31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32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34" name="Text Box 2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161925</xdr:rowOff>
    </xdr:to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714375" y="129349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36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37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38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39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0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3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4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5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6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8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49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0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1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2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4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5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6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7" name="Text Box 1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8" name="Text Box 2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714375" y="1293495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0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1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3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4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6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7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8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69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70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2" name="Text Box 183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3" name="Text Box 184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4" name="Text Box 185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5" name="Text Box 186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6" name="Text Box 187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7" name="Text Box 188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8" name="Text Box 189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79" name="Text Box 190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80" name="Text Box 191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9525</xdr:rowOff>
    </xdr:to>
    <xdr:sp macro="" textlink="">
      <xdr:nvSpPr>
        <xdr:cNvPr id="3981" name="Text Box 192"/>
        <xdr:cNvSpPr txBox="1">
          <a:spLocks noChangeArrowheads="1"/>
        </xdr:cNvSpPr>
      </xdr:nvSpPr>
      <xdr:spPr bwMode="auto">
        <a:xfrm>
          <a:off x="3638550" y="129349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3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4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5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6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7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89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0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1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2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3994" name="Text Box 4609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3995" name="Text Box 4610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6" name="Text Box 28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7" name="Text Box 28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8" name="Text Box 28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3999" name="Text Box 28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0" name="Text Box 28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1" name="Text Box 28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2" name="Text Box 28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3" name="Text Box 29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4" name="Text Box 29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5" name="Text Box 29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6" name="Text Box 29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7" name="Text Box 29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8" name="Text Box 29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09" name="Text Box 29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0" name="Text Box 29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1" name="Text Box 29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2" name="Text Box 29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3" name="Text Box 30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4" name="Text Box 30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5" name="Text Box 30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6" name="Text Box 30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7" name="Text Box 30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8" name="Text Box 30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19" name="Text Box 30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0" name="Text Box 30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1" name="Text Box 30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2" name="Text Box 30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3" name="Text Box 31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4" name="Text Box 31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5" name="Text Box 31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6" name="Text Box 31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7" name="Text Box 31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8" name="Text Box 31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29" name="Text Box 31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0" name="Text Box 31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1" name="Text Box 31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2" name="Text Box 31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3" name="Text Box 32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4" name="Text Box 32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5" name="Text Box 32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6" name="Text Box 32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7" name="Text Box 32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8" name="Text Box 32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39" name="Text Box 32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0" name="Text Box 32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1" name="Text Box 32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2" name="Text Box 32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3" name="Text Box 33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4" name="Text Box 33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5" name="Text Box 33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6" name="Text Box 33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7" name="Text Box 33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8" name="Text Box 33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49" name="Text Box 33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0" name="Text Box 33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1" name="Text Box 33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2" name="Text Box 33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3" name="Text Box 34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4" name="Text Box 34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5" name="Text Box 34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6" name="Text Box 34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7" name="Text Box 34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8" name="Text Box 34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59" name="Text Box 34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0" name="Text Box 34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1" name="Text Box 34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2" name="Text Box 34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3" name="Text Box 35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4" name="Text Box 35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5" name="Text Box 35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6" name="Text Box 35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7" name="Text Box 35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8" name="Text Box 35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69" name="Text Box 35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0" name="Text Box 35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1" name="Text Box 35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2" name="Text Box 35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3" name="Text Box 36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4" name="Text Box 36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5" name="Text Box 36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6" name="Text Box 36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7" name="Text Box 36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8" name="Text Box 36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79" name="Text Box 36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0" name="Text Box 36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1" name="Text Box 36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2" name="Text Box 36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3" name="Text Box 37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4" name="Text Box 37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5" name="Text Box 37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6" name="Text Box 37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7" name="Text Box 37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8" name="Text Box 37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89" name="Text Box 37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0" name="Text Box 37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1" name="Text Box 37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2" name="Text Box 37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3" name="Text Box 38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4" name="Text Box 38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5" name="Text Box 38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6" name="Text Box 38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7" name="Text Box 38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8" name="Text Box 38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099" name="Text Box 38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100" name="Text Box 2689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101" name="Text Box 2690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102" name="Text Box 2691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103" name="Text Box 2692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104" name="Text Box 4609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105" name="Text Box 4610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06" name="Text Box 28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07" name="Text Box 28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08" name="Text Box 28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09" name="Text Box 28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0" name="Text Box 28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1" name="Text Box 28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2" name="Text Box 28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3" name="Text Box 29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4" name="Text Box 29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5" name="Text Box 29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6" name="Text Box 29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7" name="Text Box 29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8" name="Text Box 29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19" name="Text Box 29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0" name="Text Box 29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1" name="Text Box 29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2" name="Text Box 29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3" name="Text Box 30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4" name="Text Box 30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5" name="Text Box 30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6" name="Text Box 30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7" name="Text Box 30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8" name="Text Box 30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29" name="Text Box 30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0" name="Text Box 30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1" name="Text Box 30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2" name="Text Box 30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3" name="Text Box 31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4" name="Text Box 31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5" name="Text Box 31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6" name="Text Box 31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7" name="Text Box 31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8" name="Text Box 31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39" name="Text Box 31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0" name="Text Box 31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1" name="Text Box 31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2" name="Text Box 31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3" name="Text Box 32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4" name="Text Box 32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5" name="Text Box 32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6" name="Text Box 32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7" name="Text Box 32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8" name="Text Box 32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49" name="Text Box 32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0" name="Text Box 32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1" name="Text Box 32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2" name="Text Box 32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3" name="Text Box 33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4" name="Text Box 33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5" name="Text Box 33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6" name="Text Box 33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7" name="Text Box 33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8" name="Text Box 33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59" name="Text Box 33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0" name="Text Box 33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1" name="Text Box 33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2" name="Text Box 33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3" name="Text Box 34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4" name="Text Box 34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5" name="Text Box 34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6" name="Text Box 34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7" name="Text Box 34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8" name="Text Box 34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69" name="Text Box 34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0" name="Text Box 34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1" name="Text Box 34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2" name="Text Box 34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3" name="Text Box 35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4" name="Text Box 35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5" name="Text Box 35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6" name="Text Box 35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7" name="Text Box 35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8" name="Text Box 35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79" name="Text Box 35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0" name="Text Box 35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1" name="Text Box 35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2" name="Text Box 35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3" name="Text Box 36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4" name="Text Box 36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5" name="Text Box 36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6" name="Text Box 36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7" name="Text Box 36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8" name="Text Box 36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89" name="Text Box 36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0" name="Text Box 36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1" name="Text Box 36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2" name="Text Box 36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3" name="Text Box 37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4" name="Text Box 37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5" name="Text Box 37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6" name="Text Box 37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7" name="Text Box 37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8" name="Text Box 37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199" name="Text Box 37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0" name="Text Box 377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1" name="Text Box 378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2" name="Text Box 379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3" name="Text Box 380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4" name="Text Box 38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5" name="Text Box 38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6" name="Text Box 38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7" name="Text Box 384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8" name="Text Box 385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09" name="Text Box 386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210" name="Text Box 2689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211" name="Text Box 2690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212" name="Text Box 2691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45</xdr:row>
      <xdr:rowOff>0</xdr:rowOff>
    </xdr:to>
    <xdr:sp macro="" textlink="">
      <xdr:nvSpPr>
        <xdr:cNvPr id="4213" name="Text Box 2692"/>
        <xdr:cNvSpPr txBox="1">
          <a:spLocks noChangeArrowheads="1"/>
        </xdr:cNvSpPr>
      </xdr:nvSpPr>
      <xdr:spPr bwMode="auto">
        <a:xfrm>
          <a:off x="3638550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14" name="Text Box 2689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15" name="Text Box 2690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16" name="Text Box 2691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17" name="Text Box 2692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18" name="Text Box 2689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19" name="Text Box 2690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20" name="Text Box 2691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180975</xdr:rowOff>
    </xdr:to>
    <xdr:sp macro="" textlink="">
      <xdr:nvSpPr>
        <xdr:cNvPr id="4221" name="Text Box 2692"/>
        <xdr:cNvSpPr txBox="1">
          <a:spLocks noChangeArrowheads="1"/>
        </xdr:cNvSpPr>
      </xdr:nvSpPr>
      <xdr:spPr bwMode="auto">
        <a:xfrm>
          <a:off x="3638550" y="129349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3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4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5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6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7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8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29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0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1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2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4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5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6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7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8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39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40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41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42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43" name="Text Box 1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44" name="Text Box 2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0</xdr:rowOff>
    </xdr:to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714375" y="1293495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246" name="Text Box 1"/>
        <xdr:cNvSpPr txBox="1">
          <a:spLocks noChangeArrowheads="1"/>
        </xdr:cNvSpPr>
      </xdr:nvSpPr>
      <xdr:spPr bwMode="auto">
        <a:xfrm>
          <a:off x="714375" y="117348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247" name="Text Box 2"/>
        <xdr:cNvSpPr txBox="1">
          <a:spLocks noChangeArrowheads="1"/>
        </xdr:cNvSpPr>
      </xdr:nvSpPr>
      <xdr:spPr bwMode="auto">
        <a:xfrm>
          <a:off x="714375" y="117348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248" name="Text Box 3"/>
        <xdr:cNvSpPr txBox="1">
          <a:spLocks noChangeArrowheads="1"/>
        </xdr:cNvSpPr>
      </xdr:nvSpPr>
      <xdr:spPr bwMode="auto">
        <a:xfrm>
          <a:off x="714375" y="117348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714375" y="1207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250" name="Text Box 2"/>
        <xdr:cNvSpPr txBox="1">
          <a:spLocks noChangeArrowheads="1"/>
        </xdr:cNvSpPr>
      </xdr:nvSpPr>
      <xdr:spPr bwMode="auto">
        <a:xfrm>
          <a:off x="714375" y="1207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251" name="Text Box 3"/>
        <xdr:cNvSpPr txBox="1">
          <a:spLocks noChangeArrowheads="1"/>
        </xdr:cNvSpPr>
      </xdr:nvSpPr>
      <xdr:spPr bwMode="auto">
        <a:xfrm>
          <a:off x="714375" y="12077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57150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714375" y="142113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57150</xdr:rowOff>
    </xdr:to>
    <xdr:sp macro="" textlink="">
      <xdr:nvSpPr>
        <xdr:cNvPr id="4253" name="Text Box 2"/>
        <xdr:cNvSpPr txBox="1">
          <a:spLocks noChangeArrowheads="1"/>
        </xdr:cNvSpPr>
      </xdr:nvSpPr>
      <xdr:spPr bwMode="auto">
        <a:xfrm>
          <a:off x="714375" y="142113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57150</xdr:rowOff>
    </xdr:to>
    <xdr:sp macro="" textlink="">
      <xdr:nvSpPr>
        <xdr:cNvPr id="4254" name="Text Box 3"/>
        <xdr:cNvSpPr txBox="1">
          <a:spLocks noChangeArrowheads="1"/>
        </xdr:cNvSpPr>
      </xdr:nvSpPr>
      <xdr:spPr bwMode="auto">
        <a:xfrm>
          <a:off x="714375" y="142113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19050</xdr:rowOff>
    </xdr:to>
    <xdr:sp macro="" textlink="">
      <xdr:nvSpPr>
        <xdr:cNvPr id="4255" name="Text Box 1"/>
        <xdr:cNvSpPr txBox="1">
          <a:spLocks noChangeArrowheads="1"/>
        </xdr:cNvSpPr>
      </xdr:nvSpPr>
      <xdr:spPr bwMode="auto">
        <a:xfrm>
          <a:off x="714375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19050</xdr:rowOff>
    </xdr:to>
    <xdr:sp macro="" textlink="">
      <xdr:nvSpPr>
        <xdr:cNvPr id="4256" name="Text Box 2"/>
        <xdr:cNvSpPr txBox="1">
          <a:spLocks noChangeArrowheads="1"/>
        </xdr:cNvSpPr>
      </xdr:nvSpPr>
      <xdr:spPr bwMode="auto">
        <a:xfrm>
          <a:off x="714375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50</xdr:row>
      <xdr:rowOff>19050</xdr:rowOff>
    </xdr:to>
    <xdr:sp macro="" textlink="">
      <xdr:nvSpPr>
        <xdr:cNvPr id="4257" name="Text Box 3"/>
        <xdr:cNvSpPr txBox="1">
          <a:spLocks noChangeArrowheads="1"/>
        </xdr:cNvSpPr>
      </xdr:nvSpPr>
      <xdr:spPr bwMode="auto">
        <a:xfrm>
          <a:off x="714375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58" name="Text Box 36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59" name="Text Box 37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60" name="Text Box 38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61" name="Text Box 39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62" name="Text Box 40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63" name="Text Box 41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19050</xdr:rowOff>
    </xdr:to>
    <xdr:sp macro="" textlink="">
      <xdr:nvSpPr>
        <xdr:cNvPr id="4264" name="Text Box 42"/>
        <xdr:cNvSpPr txBox="1">
          <a:spLocks noChangeArrowheads="1"/>
        </xdr:cNvSpPr>
      </xdr:nvSpPr>
      <xdr:spPr bwMode="auto">
        <a:xfrm>
          <a:off x="3638550" y="14211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65" name="Text Box 1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66" name="Text Box 2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67" name="Text Box 3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68" name="Text Box 1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69" name="Text Box 2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1" name="Text Box 1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2" name="Text Box 2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5" name="Text Box 2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38100</xdr:rowOff>
    </xdr:to>
    <xdr:sp macro="" textlink="">
      <xdr:nvSpPr>
        <xdr:cNvPr id="4276" name="Text Box 3"/>
        <xdr:cNvSpPr txBox="1">
          <a:spLocks noChangeArrowheads="1"/>
        </xdr:cNvSpPr>
      </xdr:nvSpPr>
      <xdr:spPr bwMode="auto">
        <a:xfrm>
          <a:off x="714375" y="166306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247650</xdr:rowOff>
    </xdr:to>
    <xdr:sp macro="" textlink="">
      <xdr:nvSpPr>
        <xdr:cNvPr id="4277" name="Text Box 1"/>
        <xdr:cNvSpPr txBox="1">
          <a:spLocks noChangeArrowheads="1"/>
        </xdr:cNvSpPr>
      </xdr:nvSpPr>
      <xdr:spPr bwMode="auto">
        <a:xfrm>
          <a:off x="714375" y="16878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247650</xdr:rowOff>
    </xdr:to>
    <xdr:sp macro="" textlink="">
      <xdr:nvSpPr>
        <xdr:cNvPr id="4278" name="Text Box 2"/>
        <xdr:cNvSpPr txBox="1">
          <a:spLocks noChangeArrowheads="1"/>
        </xdr:cNvSpPr>
      </xdr:nvSpPr>
      <xdr:spPr bwMode="auto">
        <a:xfrm>
          <a:off x="714375" y="16878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247650</xdr:rowOff>
    </xdr:to>
    <xdr:sp macro="" textlink="">
      <xdr:nvSpPr>
        <xdr:cNvPr id="4279" name="Text Box 3"/>
        <xdr:cNvSpPr txBox="1">
          <a:spLocks noChangeArrowheads="1"/>
        </xdr:cNvSpPr>
      </xdr:nvSpPr>
      <xdr:spPr bwMode="auto">
        <a:xfrm>
          <a:off x="714375" y="168783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80" name="Text Box 1"/>
        <xdr:cNvSpPr txBox="1">
          <a:spLocks noChangeArrowheads="1"/>
        </xdr:cNvSpPr>
      </xdr:nvSpPr>
      <xdr:spPr bwMode="auto">
        <a:xfrm>
          <a:off x="714375" y="172497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81" name="Text Box 2"/>
        <xdr:cNvSpPr txBox="1">
          <a:spLocks noChangeArrowheads="1"/>
        </xdr:cNvSpPr>
      </xdr:nvSpPr>
      <xdr:spPr bwMode="auto">
        <a:xfrm>
          <a:off x="714375" y="172497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82" name="Text Box 3"/>
        <xdr:cNvSpPr txBox="1">
          <a:spLocks noChangeArrowheads="1"/>
        </xdr:cNvSpPr>
      </xdr:nvSpPr>
      <xdr:spPr bwMode="auto">
        <a:xfrm>
          <a:off x="714375" y="172497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3" name="Text Box 1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4" name="Text Box 2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6" name="Text Box 1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7" name="Text Box 2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8" name="Text Box 3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90" name="Text Box 2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91" name="Text Box 3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93" name="Text Box 2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4294" name="Text Box 3"/>
        <xdr:cNvSpPr txBox="1">
          <a:spLocks noChangeArrowheads="1"/>
        </xdr:cNvSpPr>
      </xdr:nvSpPr>
      <xdr:spPr bwMode="auto">
        <a:xfrm>
          <a:off x="714375" y="17497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295" name="Text Box 1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296" name="Text Box 2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297" name="Text Box 3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298" name="Text Box 1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299" name="Text Box 2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1" name="Text Box 1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2" name="Text Box 2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5" name="Text Box 2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95250</xdr:rowOff>
    </xdr:to>
    <xdr:sp macro="" textlink="">
      <xdr:nvSpPr>
        <xdr:cNvPr id="4306" name="Text Box 3"/>
        <xdr:cNvSpPr txBox="1">
          <a:spLocks noChangeArrowheads="1"/>
        </xdr:cNvSpPr>
      </xdr:nvSpPr>
      <xdr:spPr bwMode="auto">
        <a:xfrm>
          <a:off x="714375" y="200787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307" name="Text Box 1"/>
        <xdr:cNvSpPr txBox="1">
          <a:spLocks noChangeArrowheads="1"/>
        </xdr:cNvSpPr>
      </xdr:nvSpPr>
      <xdr:spPr bwMode="auto">
        <a:xfrm>
          <a:off x="714375" y="20078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308" name="Text Box 2"/>
        <xdr:cNvSpPr txBox="1">
          <a:spLocks noChangeArrowheads="1"/>
        </xdr:cNvSpPr>
      </xdr:nvSpPr>
      <xdr:spPr bwMode="auto">
        <a:xfrm>
          <a:off x="714375" y="20078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309" name="Text Box 3"/>
        <xdr:cNvSpPr txBox="1">
          <a:spLocks noChangeArrowheads="1"/>
        </xdr:cNvSpPr>
      </xdr:nvSpPr>
      <xdr:spPr bwMode="auto">
        <a:xfrm>
          <a:off x="714375" y="20078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0" name="Text Box 1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1" name="Text Box 2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2" name="Text Box 3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3" name="Text Box 1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4" name="Text Box 2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6" name="Text Box 1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7" name="Text Box 2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8" name="Text Box 3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20" name="Text Box 2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321" name="Text Box 3"/>
        <xdr:cNvSpPr txBox="1">
          <a:spLocks noChangeArrowheads="1"/>
        </xdr:cNvSpPr>
      </xdr:nvSpPr>
      <xdr:spPr bwMode="auto">
        <a:xfrm>
          <a:off x="714375" y="206311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3" name="Text Box 2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4" name="Text Box 3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5" name="Text Box 1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6" name="Text Box 2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7" name="Text Box 3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8" name="Text Box 1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29" name="Text Box 2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31" name="Text Box 1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32" name="Text Box 2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714375" y="203549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34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35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36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37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38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39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0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1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2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3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4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5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4346" name="Text Box 1"/>
        <xdr:cNvSpPr txBox="1">
          <a:spLocks noChangeArrowheads="1"/>
        </xdr:cNvSpPr>
      </xdr:nvSpPr>
      <xdr:spPr bwMode="auto">
        <a:xfrm>
          <a:off x="714375" y="513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4347" name="Text Box 2"/>
        <xdr:cNvSpPr txBox="1">
          <a:spLocks noChangeArrowheads="1"/>
        </xdr:cNvSpPr>
      </xdr:nvSpPr>
      <xdr:spPr bwMode="auto">
        <a:xfrm>
          <a:off x="714375" y="513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4348" name="Text Box 3"/>
        <xdr:cNvSpPr txBox="1">
          <a:spLocks noChangeArrowheads="1"/>
        </xdr:cNvSpPr>
      </xdr:nvSpPr>
      <xdr:spPr bwMode="auto">
        <a:xfrm>
          <a:off x="714375" y="513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0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1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3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4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5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6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7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8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59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2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4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5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6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7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8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69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70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71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73" name="Text Box 1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74" name="Text Box 2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200025</xdr:rowOff>
    </xdr:to>
    <xdr:sp macro="" textlink="">
      <xdr:nvSpPr>
        <xdr:cNvPr id="4375" name="Text Box 3"/>
        <xdr:cNvSpPr txBox="1">
          <a:spLocks noChangeArrowheads="1"/>
        </xdr:cNvSpPr>
      </xdr:nvSpPr>
      <xdr:spPr bwMode="auto">
        <a:xfrm>
          <a:off x="714375" y="513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4376" name="Text Box 1"/>
        <xdr:cNvSpPr txBox="1">
          <a:spLocks noChangeArrowheads="1"/>
        </xdr:cNvSpPr>
      </xdr:nvSpPr>
      <xdr:spPr bwMode="auto">
        <a:xfrm>
          <a:off x="714375" y="513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4377" name="Text Box 2"/>
        <xdr:cNvSpPr txBox="1">
          <a:spLocks noChangeArrowheads="1"/>
        </xdr:cNvSpPr>
      </xdr:nvSpPr>
      <xdr:spPr bwMode="auto">
        <a:xfrm>
          <a:off x="714375" y="513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238125</xdr:rowOff>
    </xdr:to>
    <xdr:sp macro="" textlink="">
      <xdr:nvSpPr>
        <xdr:cNvPr id="4378" name="Text Box 3"/>
        <xdr:cNvSpPr txBox="1">
          <a:spLocks noChangeArrowheads="1"/>
        </xdr:cNvSpPr>
      </xdr:nvSpPr>
      <xdr:spPr bwMode="auto">
        <a:xfrm>
          <a:off x="714375" y="513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79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0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1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3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4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5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6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7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8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89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2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4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5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6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7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8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399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400" name="Text Box 1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401" name="Text Box 2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28575</xdr:rowOff>
    </xdr:to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714375" y="51339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3" name="Text Box 1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4" name="Text Box 2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6" name="Text Box 1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7" name="Text Box 2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8" name="Text Box 3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09" name="Text Box 1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10" name="Text Box 2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11" name="Text Box 3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13" name="Text Box 2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28</xdr:row>
      <xdr:rowOff>76200</xdr:rowOff>
    </xdr:to>
    <xdr:sp macro="" textlink="">
      <xdr:nvSpPr>
        <xdr:cNvPr id="4414" name="Text Box 3"/>
        <xdr:cNvSpPr txBox="1">
          <a:spLocks noChangeArrowheads="1"/>
        </xdr:cNvSpPr>
      </xdr:nvSpPr>
      <xdr:spPr bwMode="auto">
        <a:xfrm>
          <a:off x="714375" y="51339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4415" name="Text Box 1"/>
        <xdr:cNvSpPr txBox="1">
          <a:spLocks noChangeArrowheads="1"/>
        </xdr:cNvSpPr>
      </xdr:nvSpPr>
      <xdr:spPr bwMode="auto">
        <a:xfrm>
          <a:off x="714375" y="4448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4416" name="Text Box 2"/>
        <xdr:cNvSpPr txBox="1">
          <a:spLocks noChangeArrowheads="1"/>
        </xdr:cNvSpPr>
      </xdr:nvSpPr>
      <xdr:spPr bwMode="auto">
        <a:xfrm>
          <a:off x="714375" y="4448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238125</xdr:rowOff>
    </xdr:to>
    <xdr:sp macro="" textlink="">
      <xdr:nvSpPr>
        <xdr:cNvPr id="4417" name="Text Box 3"/>
        <xdr:cNvSpPr txBox="1">
          <a:spLocks noChangeArrowheads="1"/>
        </xdr:cNvSpPr>
      </xdr:nvSpPr>
      <xdr:spPr bwMode="auto">
        <a:xfrm>
          <a:off x="714375" y="4448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418" name="Text Box 1"/>
        <xdr:cNvSpPr txBox="1">
          <a:spLocks noChangeArrowheads="1"/>
        </xdr:cNvSpPr>
      </xdr:nvSpPr>
      <xdr:spPr bwMode="auto">
        <a:xfrm>
          <a:off x="714375" y="4791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419" name="Text Box 2"/>
        <xdr:cNvSpPr txBox="1">
          <a:spLocks noChangeArrowheads="1"/>
        </xdr:cNvSpPr>
      </xdr:nvSpPr>
      <xdr:spPr bwMode="auto">
        <a:xfrm>
          <a:off x="714375" y="4791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714375" y="4791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714375" y="11058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422" name="Text Box 2"/>
        <xdr:cNvSpPr txBox="1">
          <a:spLocks noChangeArrowheads="1"/>
        </xdr:cNvSpPr>
      </xdr:nvSpPr>
      <xdr:spPr bwMode="auto">
        <a:xfrm>
          <a:off x="714375" y="11058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714375" y="11058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424" name="Text Box 1"/>
        <xdr:cNvSpPr txBox="1">
          <a:spLocks noChangeArrowheads="1"/>
        </xdr:cNvSpPr>
      </xdr:nvSpPr>
      <xdr:spPr bwMode="auto">
        <a:xfrm>
          <a:off x="714375" y="11058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425" name="Text Box 2"/>
        <xdr:cNvSpPr txBox="1">
          <a:spLocks noChangeArrowheads="1"/>
        </xdr:cNvSpPr>
      </xdr:nvSpPr>
      <xdr:spPr bwMode="auto">
        <a:xfrm>
          <a:off x="714375" y="11058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426" name="Text Box 3"/>
        <xdr:cNvSpPr txBox="1">
          <a:spLocks noChangeArrowheads="1"/>
        </xdr:cNvSpPr>
      </xdr:nvSpPr>
      <xdr:spPr bwMode="auto">
        <a:xfrm>
          <a:off x="714375" y="11058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427" name="Text Box 1"/>
        <xdr:cNvSpPr txBox="1">
          <a:spLocks noChangeArrowheads="1"/>
        </xdr:cNvSpPr>
      </xdr:nvSpPr>
      <xdr:spPr bwMode="auto">
        <a:xfrm>
          <a:off x="714375" y="10791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428" name="Text Box 2"/>
        <xdr:cNvSpPr txBox="1">
          <a:spLocks noChangeArrowheads="1"/>
        </xdr:cNvSpPr>
      </xdr:nvSpPr>
      <xdr:spPr bwMode="auto">
        <a:xfrm>
          <a:off x="714375" y="10791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429" name="Text Box 3"/>
        <xdr:cNvSpPr txBox="1">
          <a:spLocks noChangeArrowheads="1"/>
        </xdr:cNvSpPr>
      </xdr:nvSpPr>
      <xdr:spPr bwMode="auto">
        <a:xfrm>
          <a:off x="714375" y="10791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430" name="Text Box 1"/>
        <xdr:cNvSpPr txBox="1">
          <a:spLocks noChangeArrowheads="1"/>
        </xdr:cNvSpPr>
      </xdr:nvSpPr>
      <xdr:spPr bwMode="auto">
        <a:xfrm>
          <a:off x="714375" y="10791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431" name="Text Box 2"/>
        <xdr:cNvSpPr txBox="1">
          <a:spLocks noChangeArrowheads="1"/>
        </xdr:cNvSpPr>
      </xdr:nvSpPr>
      <xdr:spPr bwMode="auto">
        <a:xfrm>
          <a:off x="714375" y="10791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714375" y="10791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4433" name="Text Box 1"/>
        <xdr:cNvSpPr txBox="1">
          <a:spLocks noChangeArrowheads="1"/>
        </xdr:cNvSpPr>
      </xdr:nvSpPr>
      <xdr:spPr bwMode="auto">
        <a:xfrm>
          <a:off x="714375" y="105251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4434" name="Text Box 2"/>
        <xdr:cNvSpPr txBox="1">
          <a:spLocks noChangeArrowheads="1"/>
        </xdr:cNvSpPr>
      </xdr:nvSpPr>
      <xdr:spPr bwMode="auto">
        <a:xfrm>
          <a:off x="714375" y="105251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4435" name="Text Box 3"/>
        <xdr:cNvSpPr txBox="1">
          <a:spLocks noChangeArrowheads="1"/>
        </xdr:cNvSpPr>
      </xdr:nvSpPr>
      <xdr:spPr bwMode="auto">
        <a:xfrm>
          <a:off x="714375" y="105251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4436" name="Text Box 1"/>
        <xdr:cNvSpPr txBox="1">
          <a:spLocks noChangeArrowheads="1"/>
        </xdr:cNvSpPr>
      </xdr:nvSpPr>
      <xdr:spPr bwMode="auto">
        <a:xfrm>
          <a:off x="714375" y="105251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4437" name="Text Box 2"/>
        <xdr:cNvSpPr txBox="1">
          <a:spLocks noChangeArrowheads="1"/>
        </xdr:cNvSpPr>
      </xdr:nvSpPr>
      <xdr:spPr bwMode="auto">
        <a:xfrm>
          <a:off x="714375" y="105251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57150</xdr:rowOff>
    </xdr:to>
    <xdr:sp macro="" textlink="">
      <xdr:nvSpPr>
        <xdr:cNvPr id="4438" name="Text Box 3"/>
        <xdr:cNvSpPr txBox="1">
          <a:spLocks noChangeArrowheads="1"/>
        </xdr:cNvSpPr>
      </xdr:nvSpPr>
      <xdr:spPr bwMode="auto">
        <a:xfrm>
          <a:off x="714375" y="105251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439" name="Text Box 1"/>
        <xdr:cNvSpPr txBox="1">
          <a:spLocks noChangeArrowheads="1"/>
        </xdr:cNvSpPr>
      </xdr:nvSpPr>
      <xdr:spPr bwMode="auto">
        <a:xfrm>
          <a:off x="714375" y="107918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440" name="Text Box 2"/>
        <xdr:cNvSpPr txBox="1">
          <a:spLocks noChangeArrowheads="1"/>
        </xdr:cNvSpPr>
      </xdr:nvSpPr>
      <xdr:spPr bwMode="auto">
        <a:xfrm>
          <a:off x="714375" y="107918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441" name="Text Box 3"/>
        <xdr:cNvSpPr txBox="1">
          <a:spLocks noChangeArrowheads="1"/>
        </xdr:cNvSpPr>
      </xdr:nvSpPr>
      <xdr:spPr bwMode="auto">
        <a:xfrm>
          <a:off x="714375" y="107918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714375" y="107918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443" name="Text Box 2"/>
        <xdr:cNvSpPr txBox="1">
          <a:spLocks noChangeArrowheads="1"/>
        </xdr:cNvSpPr>
      </xdr:nvSpPr>
      <xdr:spPr bwMode="auto">
        <a:xfrm>
          <a:off x="714375" y="107918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444" name="Text Box 3"/>
        <xdr:cNvSpPr txBox="1">
          <a:spLocks noChangeArrowheads="1"/>
        </xdr:cNvSpPr>
      </xdr:nvSpPr>
      <xdr:spPr bwMode="auto">
        <a:xfrm>
          <a:off x="714375" y="107918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45" name="Text Box 1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46" name="Text Box 2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47" name="Text Box 3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180975</xdr:rowOff>
    </xdr:to>
    <xdr:sp macro="" textlink="">
      <xdr:nvSpPr>
        <xdr:cNvPr id="4448" name="Text Box 1"/>
        <xdr:cNvSpPr txBox="1">
          <a:spLocks noChangeArrowheads="1"/>
        </xdr:cNvSpPr>
      </xdr:nvSpPr>
      <xdr:spPr bwMode="auto">
        <a:xfrm>
          <a:off x="714375" y="11325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180975</xdr:rowOff>
    </xdr:to>
    <xdr:sp macro="" textlink="">
      <xdr:nvSpPr>
        <xdr:cNvPr id="4449" name="Text Box 2"/>
        <xdr:cNvSpPr txBox="1">
          <a:spLocks noChangeArrowheads="1"/>
        </xdr:cNvSpPr>
      </xdr:nvSpPr>
      <xdr:spPr bwMode="auto">
        <a:xfrm>
          <a:off x="714375" y="11325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180975</xdr:rowOff>
    </xdr:to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714375" y="11325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180975</xdr:rowOff>
    </xdr:to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714375" y="11325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180975</xdr:rowOff>
    </xdr:to>
    <xdr:sp macro="" textlink="">
      <xdr:nvSpPr>
        <xdr:cNvPr id="4452" name="Text Box 2"/>
        <xdr:cNvSpPr txBox="1">
          <a:spLocks noChangeArrowheads="1"/>
        </xdr:cNvSpPr>
      </xdr:nvSpPr>
      <xdr:spPr bwMode="auto">
        <a:xfrm>
          <a:off x="714375" y="11325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180975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714375" y="113252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57150</xdr:rowOff>
    </xdr:to>
    <xdr:sp macro="" textlink="">
      <xdr:nvSpPr>
        <xdr:cNvPr id="4454" name="Text Box 1"/>
        <xdr:cNvSpPr txBox="1">
          <a:spLocks noChangeArrowheads="1"/>
        </xdr:cNvSpPr>
      </xdr:nvSpPr>
      <xdr:spPr bwMode="auto">
        <a:xfrm>
          <a:off x="714375" y="110585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57150</xdr:rowOff>
    </xdr:to>
    <xdr:sp macro="" textlink="">
      <xdr:nvSpPr>
        <xdr:cNvPr id="4455" name="Text Box 2"/>
        <xdr:cNvSpPr txBox="1">
          <a:spLocks noChangeArrowheads="1"/>
        </xdr:cNvSpPr>
      </xdr:nvSpPr>
      <xdr:spPr bwMode="auto">
        <a:xfrm>
          <a:off x="714375" y="110585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57150</xdr:rowOff>
    </xdr:to>
    <xdr:sp macro="" textlink="">
      <xdr:nvSpPr>
        <xdr:cNvPr id="4456" name="Text Box 3"/>
        <xdr:cNvSpPr txBox="1">
          <a:spLocks noChangeArrowheads="1"/>
        </xdr:cNvSpPr>
      </xdr:nvSpPr>
      <xdr:spPr bwMode="auto">
        <a:xfrm>
          <a:off x="714375" y="110585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57150</xdr:rowOff>
    </xdr:to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714375" y="110585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57150</xdr:rowOff>
    </xdr:to>
    <xdr:sp macro="" textlink="">
      <xdr:nvSpPr>
        <xdr:cNvPr id="4458" name="Text Box 2"/>
        <xdr:cNvSpPr txBox="1">
          <a:spLocks noChangeArrowheads="1"/>
        </xdr:cNvSpPr>
      </xdr:nvSpPr>
      <xdr:spPr bwMode="auto">
        <a:xfrm>
          <a:off x="714375" y="110585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40</xdr:row>
      <xdr:rowOff>57150</xdr:rowOff>
    </xdr:to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714375" y="110585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60" name="Text Box 1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61" name="Text Box 2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63" name="Text Box 1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64" name="Text Box 2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238125</xdr:rowOff>
    </xdr:to>
    <xdr:sp macro="" textlink="">
      <xdr:nvSpPr>
        <xdr:cNvPr id="4465" name="Text Box 3"/>
        <xdr:cNvSpPr txBox="1">
          <a:spLocks noChangeArrowheads="1"/>
        </xdr:cNvSpPr>
      </xdr:nvSpPr>
      <xdr:spPr bwMode="auto">
        <a:xfrm>
          <a:off x="714375" y="113252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66" name="Text Box 1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67" name="Text Box 2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68" name="Text Box 3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69" name="Text Box 1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70" name="Text Box 2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71" name="Text Box 3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73" name="Text Box 2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238125</xdr:rowOff>
    </xdr:to>
    <xdr:sp macro="" textlink="">
      <xdr:nvSpPr>
        <xdr:cNvPr id="4474" name="Text Box 3"/>
        <xdr:cNvSpPr txBox="1">
          <a:spLocks noChangeArrowheads="1"/>
        </xdr:cNvSpPr>
      </xdr:nvSpPr>
      <xdr:spPr bwMode="auto">
        <a:xfrm>
          <a:off x="714375" y="11649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475" name="Text Box 1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476" name="Text Box 2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477" name="Text Box 3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478" name="Text Box 1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479" name="Text Box 2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2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4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5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6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7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8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89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90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91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43</xdr:row>
      <xdr:rowOff>238125</xdr:rowOff>
    </xdr:to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4493" name="Text Box 1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4494" name="Text Box 2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4495" name="Text Box 3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4496" name="Text Box 1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4497" name="Text Box 2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57150</xdr:rowOff>
    </xdr:to>
    <xdr:sp macro="" textlink="">
      <xdr:nvSpPr>
        <xdr:cNvPr id="4498" name="Text Box 3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499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00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01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03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04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180975</xdr:rowOff>
    </xdr:to>
    <xdr:sp macro="" textlink="">
      <xdr:nvSpPr>
        <xdr:cNvPr id="4505" name="Text Box 1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180975</xdr:rowOff>
    </xdr:to>
    <xdr:sp macro="" textlink="">
      <xdr:nvSpPr>
        <xdr:cNvPr id="4506" name="Text Box 2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180975</xdr:rowOff>
    </xdr:to>
    <xdr:sp macro="" textlink="">
      <xdr:nvSpPr>
        <xdr:cNvPr id="4507" name="Text Box 3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180975</xdr:rowOff>
    </xdr:to>
    <xdr:sp macro="" textlink="">
      <xdr:nvSpPr>
        <xdr:cNvPr id="4508" name="Text Box 1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180975</xdr:rowOff>
    </xdr:to>
    <xdr:sp macro="" textlink="">
      <xdr:nvSpPr>
        <xdr:cNvPr id="4509" name="Text Box 2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180975</xdr:rowOff>
    </xdr:to>
    <xdr:sp macro="" textlink="">
      <xdr:nvSpPr>
        <xdr:cNvPr id="4510" name="Text Box 3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512" name="Text Box 2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514" name="Text Box 1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515" name="Text Box 2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42</xdr:row>
      <xdr:rowOff>57150</xdr:rowOff>
    </xdr:to>
    <xdr:sp macro="" textlink="">
      <xdr:nvSpPr>
        <xdr:cNvPr id="4516" name="Text Box 3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17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18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19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20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21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238125</xdr:rowOff>
    </xdr:to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180975</xdr:rowOff>
    </xdr:to>
    <xdr:sp macro="" textlink="">
      <xdr:nvSpPr>
        <xdr:cNvPr id="4523" name="Text Box 1"/>
        <xdr:cNvSpPr txBox="1">
          <a:spLocks noChangeArrowheads="1"/>
        </xdr:cNvSpPr>
      </xdr:nvSpPr>
      <xdr:spPr bwMode="auto">
        <a:xfrm>
          <a:off x="714375" y="9991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180975</xdr:rowOff>
    </xdr:to>
    <xdr:sp macro="" textlink="">
      <xdr:nvSpPr>
        <xdr:cNvPr id="4524" name="Text Box 2"/>
        <xdr:cNvSpPr txBox="1">
          <a:spLocks noChangeArrowheads="1"/>
        </xdr:cNvSpPr>
      </xdr:nvSpPr>
      <xdr:spPr bwMode="auto">
        <a:xfrm>
          <a:off x="714375" y="9991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180975</xdr:rowOff>
    </xdr:to>
    <xdr:sp macro="" textlink="">
      <xdr:nvSpPr>
        <xdr:cNvPr id="4525" name="Text Box 3"/>
        <xdr:cNvSpPr txBox="1">
          <a:spLocks noChangeArrowheads="1"/>
        </xdr:cNvSpPr>
      </xdr:nvSpPr>
      <xdr:spPr bwMode="auto">
        <a:xfrm>
          <a:off x="714375" y="9991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180975</xdr:rowOff>
    </xdr:to>
    <xdr:sp macro="" textlink="">
      <xdr:nvSpPr>
        <xdr:cNvPr id="4526" name="Text Box 1"/>
        <xdr:cNvSpPr txBox="1">
          <a:spLocks noChangeArrowheads="1"/>
        </xdr:cNvSpPr>
      </xdr:nvSpPr>
      <xdr:spPr bwMode="auto">
        <a:xfrm>
          <a:off x="714375" y="9991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180975</xdr:rowOff>
    </xdr:to>
    <xdr:sp macro="" textlink="">
      <xdr:nvSpPr>
        <xdr:cNvPr id="4527" name="Text Box 2"/>
        <xdr:cNvSpPr txBox="1">
          <a:spLocks noChangeArrowheads="1"/>
        </xdr:cNvSpPr>
      </xdr:nvSpPr>
      <xdr:spPr bwMode="auto">
        <a:xfrm>
          <a:off x="714375" y="9991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180975</xdr:rowOff>
    </xdr:to>
    <xdr:sp macro="" textlink="">
      <xdr:nvSpPr>
        <xdr:cNvPr id="4528" name="Text Box 3"/>
        <xdr:cNvSpPr txBox="1">
          <a:spLocks noChangeArrowheads="1"/>
        </xdr:cNvSpPr>
      </xdr:nvSpPr>
      <xdr:spPr bwMode="auto">
        <a:xfrm>
          <a:off x="714375" y="9991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57150</xdr:rowOff>
    </xdr:to>
    <xdr:sp macro="" textlink="">
      <xdr:nvSpPr>
        <xdr:cNvPr id="4529" name="Text Box 1"/>
        <xdr:cNvSpPr txBox="1">
          <a:spLocks noChangeArrowheads="1"/>
        </xdr:cNvSpPr>
      </xdr:nvSpPr>
      <xdr:spPr bwMode="auto">
        <a:xfrm>
          <a:off x="714375" y="99917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57150</xdr:rowOff>
    </xdr:to>
    <xdr:sp macro="" textlink="">
      <xdr:nvSpPr>
        <xdr:cNvPr id="4530" name="Text Box 2"/>
        <xdr:cNvSpPr txBox="1">
          <a:spLocks noChangeArrowheads="1"/>
        </xdr:cNvSpPr>
      </xdr:nvSpPr>
      <xdr:spPr bwMode="auto">
        <a:xfrm>
          <a:off x="714375" y="99917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57150</xdr:rowOff>
    </xdr:to>
    <xdr:sp macro="" textlink="">
      <xdr:nvSpPr>
        <xdr:cNvPr id="4531" name="Text Box 3"/>
        <xdr:cNvSpPr txBox="1">
          <a:spLocks noChangeArrowheads="1"/>
        </xdr:cNvSpPr>
      </xdr:nvSpPr>
      <xdr:spPr bwMode="auto">
        <a:xfrm>
          <a:off x="714375" y="99917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57150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714375" y="99917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57150</xdr:rowOff>
    </xdr:to>
    <xdr:sp macro="" textlink="">
      <xdr:nvSpPr>
        <xdr:cNvPr id="4533" name="Text Box 2"/>
        <xdr:cNvSpPr txBox="1">
          <a:spLocks noChangeArrowheads="1"/>
        </xdr:cNvSpPr>
      </xdr:nvSpPr>
      <xdr:spPr bwMode="auto">
        <a:xfrm>
          <a:off x="714375" y="99917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57150</xdr:rowOff>
    </xdr:to>
    <xdr:sp macro="" textlink="">
      <xdr:nvSpPr>
        <xdr:cNvPr id="4534" name="Text Box 3"/>
        <xdr:cNvSpPr txBox="1">
          <a:spLocks noChangeArrowheads="1"/>
        </xdr:cNvSpPr>
      </xdr:nvSpPr>
      <xdr:spPr bwMode="auto">
        <a:xfrm>
          <a:off x="714375" y="99917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35" name="Text Box 36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36" name="Text Box 37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37" name="Text Box 38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38" name="Text Box 39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39" name="Text Box 40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40" name="Text Box 41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19050</xdr:rowOff>
    </xdr:to>
    <xdr:sp macro="" textlink="">
      <xdr:nvSpPr>
        <xdr:cNvPr id="4541" name="Text Box 42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2" name="Text Box 36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3" name="Text Box 37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4" name="Text Box 38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5" name="Text Box 39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6" name="Text Box 40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7" name="Text Box 41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52</xdr:row>
      <xdr:rowOff>19050</xdr:rowOff>
    </xdr:to>
    <xdr:sp macro="" textlink="">
      <xdr:nvSpPr>
        <xdr:cNvPr id="4548" name="Text Box 42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49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50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51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53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54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55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56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57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4558" name="Text Box 1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4559" name="Text Box 2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4562" name="Text Box 2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180975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714375" y="11991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4564" name="Text Box 1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4565" name="Text Box 2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4566" name="Text Box 3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4567" name="Text Box 1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4568" name="Text Box 2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4569" name="Text Box 3"/>
        <xdr:cNvSpPr txBox="1">
          <a:spLocks noChangeArrowheads="1"/>
        </xdr:cNvSpPr>
      </xdr:nvSpPr>
      <xdr:spPr bwMode="auto">
        <a:xfrm>
          <a:off x="714375" y="116490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70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71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73" name="Text Box 1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74" name="Text Box 2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76200</xdr:colOff>
      <xdr:row>58</xdr:row>
      <xdr:rowOff>238125</xdr:rowOff>
    </xdr:to>
    <xdr:sp macro="" textlink="">
      <xdr:nvSpPr>
        <xdr:cNvPr id="4575" name="Text Box 3"/>
        <xdr:cNvSpPr txBox="1">
          <a:spLocks noChangeArrowheads="1"/>
        </xdr:cNvSpPr>
      </xdr:nvSpPr>
      <xdr:spPr bwMode="auto">
        <a:xfrm>
          <a:off x="714375" y="11991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76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77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78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79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80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81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83" name="Text Box 2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59</xdr:row>
      <xdr:rowOff>238125</xdr:rowOff>
    </xdr:to>
    <xdr:sp macro="" textlink="">
      <xdr:nvSpPr>
        <xdr:cNvPr id="4584" name="Text Box 3"/>
        <xdr:cNvSpPr txBox="1">
          <a:spLocks noChangeArrowheads="1"/>
        </xdr:cNvSpPr>
      </xdr:nvSpPr>
      <xdr:spPr bwMode="auto">
        <a:xfrm>
          <a:off x="714375" y="1233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85" name="Text Box 1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86" name="Text Box 2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87" name="Text Box 3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88" name="Text Box 1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89" name="Text Box 2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2" name="Text Box 2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4" name="Text Box 1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5" name="Text Box 2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57150</xdr:rowOff>
    </xdr:to>
    <xdr:sp macro="" textlink="">
      <xdr:nvSpPr>
        <xdr:cNvPr id="4596" name="Text Box 3"/>
        <xdr:cNvSpPr txBox="1">
          <a:spLocks noChangeArrowheads="1"/>
        </xdr:cNvSpPr>
      </xdr:nvSpPr>
      <xdr:spPr bwMode="auto">
        <a:xfrm>
          <a:off x="714375" y="1233487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4597" name="Text Box 1"/>
        <xdr:cNvSpPr txBox="1">
          <a:spLocks noChangeArrowheads="1"/>
        </xdr:cNvSpPr>
      </xdr:nvSpPr>
      <xdr:spPr bwMode="auto">
        <a:xfrm>
          <a:off x="714375" y="144684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4598" name="Text Box 2"/>
        <xdr:cNvSpPr txBox="1">
          <a:spLocks noChangeArrowheads="1"/>
        </xdr:cNvSpPr>
      </xdr:nvSpPr>
      <xdr:spPr bwMode="auto">
        <a:xfrm>
          <a:off x="714375" y="144684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57150</xdr:rowOff>
    </xdr:to>
    <xdr:sp macro="" textlink="">
      <xdr:nvSpPr>
        <xdr:cNvPr id="4599" name="Text Box 3"/>
        <xdr:cNvSpPr txBox="1">
          <a:spLocks noChangeArrowheads="1"/>
        </xdr:cNvSpPr>
      </xdr:nvSpPr>
      <xdr:spPr bwMode="auto">
        <a:xfrm>
          <a:off x="714375" y="144684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19050</xdr:rowOff>
    </xdr:to>
    <xdr:sp macro="" textlink="">
      <xdr:nvSpPr>
        <xdr:cNvPr id="4600" name="Text Box 1"/>
        <xdr:cNvSpPr txBox="1">
          <a:spLocks noChangeArrowheads="1"/>
        </xdr:cNvSpPr>
      </xdr:nvSpPr>
      <xdr:spPr bwMode="auto">
        <a:xfrm>
          <a:off x="714375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19050</xdr:rowOff>
    </xdr:to>
    <xdr:sp macro="" textlink="">
      <xdr:nvSpPr>
        <xdr:cNvPr id="4601" name="Text Box 2"/>
        <xdr:cNvSpPr txBox="1">
          <a:spLocks noChangeArrowheads="1"/>
        </xdr:cNvSpPr>
      </xdr:nvSpPr>
      <xdr:spPr bwMode="auto">
        <a:xfrm>
          <a:off x="714375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76200</xdr:colOff>
      <xdr:row>63</xdr:row>
      <xdr:rowOff>19050</xdr:rowOff>
    </xdr:to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714375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3" name="Text Box 36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4" name="Text Box 37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5" name="Text Box 38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6" name="Text Box 39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7" name="Text Box 40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8" name="Text Box 41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4609" name="Text Box 42"/>
        <xdr:cNvSpPr txBox="1">
          <a:spLocks noChangeArrowheads="1"/>
        </xdr:cNvSpPr>
      </xdr:nvSpPr>
      <xdr:spPr bwMode="auto">
        <a:xfrm>
          <a:off x="3752850" y="144684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10" name="Text Box 1"/>
        <xdr:cNvSpPr txBox="1">
          <a:spLocks noChangeArrowheads="1"/>
        </xdr:cNvSpPr>
      </xdr:nvSpPr>
      <xdr:spPr bwMode="auto">
        <a:xfrm>
          <a:off x="714375" y="15049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11" name="Text Box 2"/>
        <xdr:cNvSpPr txBox="1">
          <a:spLocks noChangeArrowheads="1"/>
        </xdr:cNvSpPr>
      </xdr:nvSpPr>
      <xdr:spPr bwMode="auto">
        <a:xfrm>
          <a:off x="714375" y="15049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714375" y="15049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13" name="Text Box 1"/>
        <xdr:cNvSpPr txBox="1">
          <a:spLocks noChangeArrowheads="1"/>
        </xdr:cNvSpPr>
      </xdr:nvSpPr>
      <xdr:spPr bwMode="auto">
        <a:xfrm>
          <a:off x="714375" y="15049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14" name="Text Box 2"/>
        <xdr:cNvSpPr txBox="1">
          <a:spLocks noChangeArrowheads="1"/>
        </xdr:cNvSpPr>
      </xdr:nvSpPr>
      <xdr:spPr bwMode="auto">
        <a:xfrm>
          <a:off x="714375" y="15049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180975</xdr:rowOff>
    </xdr:to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714375" y="15049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16" name="Text Box 1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17" name="Text Box 2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18" name="Text Box 3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19" name="Text Box 1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20" name="Text Box 2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21" name="Text Box 3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2" name="Text Box 36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3" name="Text Box 37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4" name="Text Box 38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5" name="Text Box 39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6" name="Text Box 40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7" name="Text Box 41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64</xdr:row>
      <xdr:rowOff>19050</xdr:rowOff>
    </xdr:to>
    <xdr:sp macro="" textlink="">
      <xdr:nvSpPr>
        <xdr:cNvPr id="4628" name="Text Box 42"/>
        <xdr:cNvSpPr txBox="1">
          <a:spLocks noChangeArrowheads="1"/>
        </xdr:cNvSpPr>
      </xdr:nvSpPr>
      <xdr:spPr bwMode="auto">
        <a:xfrm>
          <a:off x="3752850" y="147066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29" name="Text Box 36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30" name="Text Box 37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31" name="Text Box 38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32" name="Text Box 39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33" name="Text Box 40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34" name="Text Box 41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35" name="Text Box 42"/>
        <xdr:cNvSpPr txBox="1">
          <a:spLocks noChangeArrowheads="1"/>
        </xdr:cNvSpPr>
      </xdr:nvSpPr>
      <xdr:spPr bwMode="auto">
        <a:xfrm>
          <a:off x="3752850" y="150495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36" name="Text Box 1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37" name="Text Box 2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38" name="Text Box 3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40" name="Text Box 2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65</xdr:row>
      <xdr:rowOff>57150</xdr:rowOff>
    </xdr:to>
    <xdr:sp macro="" textlink="">
      <xdr:nvSpPr>
        <xdr:cNvPr id="4641" name="Text Box 3"/>
        <xdr:cNvSpPr txBox="1">
          <a:spLocks noChangeArrowheads="1"/>
        </xdr:cNvSpPr>
      </xdr:nvSpPr>
      <xdr:spPr bwMode="auto">
        <a:xfrm>
          <a:off x="714375" y="1504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2" name="Text Box 36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3" name="Text Box 37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4" name="Text Box 38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5" name="Text Box 39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6" name="Text Box 40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7" name="Text Box 41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65</xdr:row>
      <xdr:rowOff>19050</xdr:rowOff>
    </xdr:to>
    <xdr:sp macro="" textlink="">
      <xdr:nvSpPr>
        <xdr:cNvPr id="4648" name="Text Box 42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49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0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1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2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3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4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5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6" name="Text Box 36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7" name="Text Box 37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8" name="Text Box 38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59" name="Text Box 39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60" name="Text Box 40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61" name="Text Box 41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19050</xdr:rowOff>
    </xdr:to>
    <xdr:sp macro="" textlink="">
      <xdr:nvSpPr>
        <xdr:cNvPr id="4662" name="Text Box 42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3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4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5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6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7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8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69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0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1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2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3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4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5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6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7" name="Text Box 36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8" name="Text Box 37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79" name="Text Box 38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80" name="Text Box 39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81" name="Text Box 40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82" name="Text Box 41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76200</xdr:colOff>
      <xdr:row>67</xdr:row>
      <xdr:rowOff>19050</xdr:rowOff>
    </xdr:to>
    <xdr:sp macro="" textlink="">
      <xdr:nvSpPr>
        <xdr:cNvPr id="4683" name="Text Box 42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84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85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86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87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88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89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0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1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2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3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4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5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6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7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8" name="Text Box 36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699" name="Text Box 37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700" name="Text Box 38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701" name="Text Box 39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702" name="Text Box 40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703" name="Text Box 41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76200</xdr:colOff>
      <xdr:row>68</xdr:row>
      <xdr:rowOff>19050</xdr:rowOff>
    </xdr:to>
    <xdr:sp macro="" textlink="">
      <xdr:nvSpPr>
        <xdr:cNvPr id="4704" name="Text Box 42"/>
        <xdr:cNvSpPr txBox="1">
          <a:spLocks noChangeArrowheads="1"/>
        </xdr:cNvSpPr>
      </xdr:nvSpPr>
      <xdr:spPr bwMode="auto">
        <a:xfrm>
          <a:off x="3752850" y="183546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05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06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07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08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09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0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1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2" name="Text Box 36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3" name="Text Box 37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4" name="Text Box 38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5" name="Text Box 39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6" name="Text Box 40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7" name="Text Box 41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76200</xdr:colOff>
      <xdr:row>69</xdr:row>
      <xdr:rowOff>19050</xdr:rowOff>
    </xdr:to>
    <xdr:sp macro="" textlink="">
      <xdr:nvSpPr>
        <xdr:cNvPr id="4718" name="Text Box 42"/>
        <xdr:cNvSpPr txBox="1">
          <a:spLocks noChangeArrowheads="1"/>
        </xdr:cNvSpPr>
      </xdr:nvSpPr>
      <xdr:spPr bwMode="auto">
        <a:xfrm>
          <a:off x="3752850" y="186309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19" name="Text Box 36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0" name="Text Box 37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1" name="Text Box 38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2" name="Text Box 39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3" name="Text Box 40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4" name="Text Box 41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5" name="Text Box 42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6" name="Text Box 36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7" name="Text Box 37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8" name="Text Box 38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29" name="Text Box 39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30" name="Text Box 40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31" name="Text Box 41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70</xdr:row>
      <xdr:rowOff>19050</xdr:rowOff>
    </xdr:to>
    <xdr:sp macro="" textlink="">
      <xdr:nvSpPr>
        <xdr:cNvPr id="4732" name="Text Box 42"/>
        <xdr:cNvSpPr txBox="1">
          <a:spLocks noChangeArrowheads="1"/>
        </xdr:cNvSpPr>
      </xdr:nvSpPr>
      <xdr:spPr bwMode="auto">
        <a:xfrm>
          <a:off x="3752850" y="19783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3" name="Text Box 1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4" name="Text Box 2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5" name="Text Box 3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6" name="Text Box 1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7" name="Text Box 2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8" name="Text Box 3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39" name="Text Box 1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40" name="Text Box 2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41" name="Text Box 3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43" name="Text Box 2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38100</xdr:rowOff>
    </xdr:to>
    <xdr:sp macro="" textlink="">
      <xdr:nvSpPr>
        <xdr:cNvPr id="4744" name="Text Box 3"/>
        <xdr:cNvSpPr txBox="1">
          <a:spLocks noChangeArrowheads="1"/>
        </xdr:cNvSpPr>
      </xdr:nvSpPr>
      <xdr:spPr bwMode="auto">
        <a:xfrm>
          <a:off x="714375" y="168878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45" name="Text Box 1"/>
        <xdr:cNvSpPr txBox="1">
          <a:spLocks noChangeArrowheads="1"/>
        </xdr:cNvSpPr>
      </xdr:nvSpPr>
      <xdr:spPr bwMode="auto">
        <a:xfrm>
          <a:off x="714375" y="168878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46" name="Text Box 2"/>
        <xdr:cNvSpPr txBox="1">
          <a:spLocks noChangeArrowheads="1"/>
        </xdr:cNvSpPr>
      </xdr:nvSpPr>
      <xdr:spPr bwMode="auto">
        <a:xfrm>
          <a:off x="714375" y="168878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47" name="Text Box 3"/>
        <xdr:cNvSpPr txBox="1">
          <a:spLocks noChangeArrowheads="1"/>
        </xdr:cNvSpPr>
      </xdr:nvSpPr>
      <xdr:spPr bwMode="auto">
        <a:xfrm>
          <a:off x="714375" y="168878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48" name="Text Box 1"/>
        <xdr:cNvSpPr txBox="1">
          <a:spLocks noChangeArrowheads="1"/>
        </xdr:cNvSpPr>
      </xdr:nvSpPr>
      <xdr:spPr bwMode="auto">
        <a:xfrm>
          <a:off x="714375" y="168878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49" name="Text Box 2"/>
        <xdr:cNvSpPr txBox="1">
          <a:spLocks noChangeArrowheads="1"/>
        </xdr:cNvSpPr>
      </xdr:nvSpPr>
      <xdr:spPr bwMode="auto">
        <a:xfrm>
          <a:off x="714375" y="168878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714375" y="168878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180975</xdr:rowOff>
    </xdr:to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714375" y="17754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180975</xdr:rowOff>
    </xdr:to>
    <xdr:sp macro="" textlink="">
      <xdr:nvSpPr>
        <xdr:cNvPr id="4752" name="Text Box 2"/>
        <xdr:cNvSpPr txBox="1">
          <a:spLocks noChangeArrowheads="1"/>
        </xdr:cNvSpPr>
      </xdr:nvSpPr>
      <xdr:spPr bwMode="auto">
        <a:xfrm>
          <a:off x="714375" y="17754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180975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714375" y="17754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180975</xdr:rowOff>
    </xdr:to>
    <xdr:sp macro="" textlink="">
      <xdr:nvSpPr>
        <xdr:cNvPr id="4754" name="Text Box 1"/>
        <xdr:cNvSpPr txBox="1">
          <a:spLocks noChangeArrowheads="1"/>
        </xdr:cNvSpPr>
      </xdr:nvSpPr>
      <xdr:spPr bwMode="auto">
        <a:xfrm>
          <a:off x="714375" y="17754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180975</xdr:rowOff>
    </xdr:to>
    <xdr:sp macro="" textlink="">
      <xdr:nvSpPr>
        <xdr:cNvPr id="4755" name="Text Box 2"/>
        <xdr:cNvSpPr txBox="1">
          <a:spLocks noChangeArrowheads="1"/>
        </xdr:cNvSpPr>
      </xdr:nvSpPr>
      <xdr:spPr bwMode="auto">
        <a:xfrm>
          <a:off x="714375" y="17754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71</xdr:row>
      <xdr:rowOff>180975</xdr:rowOff>
    </xdr:to>
    <xdr:sp macro="" textlink="">
      <xdr:nvSpPr>
        <xdr:cNvPr id="4756" name="Text Box 3"/>
        <xdr:cNvSpPr txBox="1">
          <a:spLocks noChangeArrowheads="1"/>
        </xdr:cNvSpPr>
      </xdr:nvSpPr>
      <xdr:spPr bwMode="auto">
        <a:xfrm>
          <a:off x="714375" y="17754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757" name="Text Box 1"/>
        <xdr:cNvSpPr txBox="1">
          <a:spLocks noChangeArrowheads="1"/>
        </xdr:cNvSpPr>
      </xdr:nvSpPr>
      <xdr:spPr bwMode="auto">
        <a:xfrm>
          <a:off x="714375" y="17754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758" name="Text Box 2"/>
        <xdr:cNvSpPr txBox="1">
          <a:spLocks noChangeArrowheads="1"/>
        </xdr:cNvSpPr>
      </xdr:nvSpPr>
      <xdr:spPr bwMode="auto">
        <a:xfrm>
          <a:off x="714375" y="17754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759" name="Text Box 3"/>
        <xdr:cNvSpPr txBox="1">
          <a:spLocks noChangeArrowheads="1"/>
        </xdr:cNvSpPr>
      </xdr:nvSpPr>
      <xdr:spPr bwMode="auto">
        <a:xfrm>
          <a:off x="714375" y="17754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760" name="Text Box 1"/>
        <xdr:cNvSpPr txBox="1">
          <a:spLocks noChangeArrowheads="1"/>
        </xdr:cNvSpPr>
      </xdr:nvSpPr>
      <xdr:spPr bwMode="auto">
        <a:xfrm>
          <a:off x="714375" y="17754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761" name="Text Box 2"/>
        <xdr:cNvSpPr txBox="1">
          <a:spLocks noChangeArrowheads="1"/>
        </xdr:cNvSpPr>
      </xdr:nvSpPr>
      <xdr:spPr bwMode="auto">
        <a:xfrm>
          <a:off x="714375" y="17754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762" name="Text Box 3"/>
        <xdr:cNvSpPr txBox="1">
          <a:spLocks noChangeArrowheads="1"/>
        </xdr:cNvSpPr>
      </xdr:nvSpPr>
      <xdr:spPr bwMode="auto">
        <a:xfrm>
          <a:off x="714375" y="177546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3" name="Text Box 1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4" name="Text Box 2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5" name="Text Box 3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6" name="Text Box 1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7" name="Text Box 2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8" name="Text Box 3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69" name="Text Box 1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70" name="Text Box 2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73" name="Text Box 2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85725</xdr:rowOff>
    </xdr:to>
    <xdr:sp macro="" textlink="">
      <xdr:nvSpPr>
        <xdr:cNvPr id="4774" name="Text Box 3"/>
        <xdr:cNvSpPr txBox="1">
          <a:spLocks noChangeArrowheads="1"/>
        </xdr:cNvSpPr>
      </xdr:nvSpPr>
      <xdr:spPr bwMode="auto">
        <a:xfrm>
          <a:off x="714375" y="17506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</xdr:rowOff>
    </xdr:to>
    <xdr:sp macro="" textlink="">
      <xdr:nvSpPr>
        <xdr:cNvPr id="4775" name="Text Box 1"/>
        <xdr:cNvSpPr txBox="1">
          <a:spLocks noChangeArrowheads="1"/>
        </xdr:cNvSpPr>
      </xdr:nvSpPr>
      <xdr:spPr bwMode="auto">
        <a:xfrm>
          <a:off x="714375" y="17506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</xdr:rowOff>
    </xdr:to>
    <xdr:sp macro="" textlink="">
      <xdr:nvSpPr>
        <xdr:cNvPr id="4776" name="Text Box 2"/>
        <xdr:cNvSpPr txBox="1">
          <a:spLocks noChangeArrowheads="1"/>
        </xdr:cNvSpPr>
      </xdr:nvSpPr>
      <xdr:spPr bwMode="auto">
        <a:xfrm>
          <a:off x="714375" y="17506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9525</xdr:rowOff>
    </xdr:to>
    <xdr:sp macro="" textlink="">
      <xdr:nvSpPr>
        <xdr:cNvPr id="4777" name="Text Box 3"/>
        <xdr:cNvSpPr txBox="1">
          <a:spLocks noChangeArrowheads="1"/>
        </xdr:cNvSpPr>
      </xdr:nvSpPr>
      <xdr:spPr bwMode="auto">
        <a:xfrm>
          <a:off x="714375" y="1750695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78" name="Text Box 1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79" name="Text Box 2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2" name="Text Box 2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4" name="Text Box 1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5" name="Text Box 2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6" name="Text Box 3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7" name="Text Box 1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8" name="Text Box 2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789" name="Text Box 3"/>
        <xdr:cNvSpPr txBox="1">
          <a:spLocks noChangeArrowheads="1"/>
        </xdr:cNvSpPr>
      </xdr:nvSpPr>
      <xdr:spPr bwMode="auto">
        <a:xfrm>
          <a:off x="714375" y="17754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0" name="Text Box 1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1" name="Text Box 2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2" name="Text Box 3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3" name="Text Box 1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4" name="Text Box 2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5" name="Text Box 3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6" name="Text Box 1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7" name="Text Box 2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8" name="Text Box 3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799" name="Text Box 1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800" name="Text Box 2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71</xdr:row>
      <xdr:rowOff>57150</xdr:rowOff>
    </xdr:to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714375" y="1750695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3" name="Text Box 2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4" name="Text Box 3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5" name="Text Box 1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6" name="Text Box 2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7" name="Text Box 3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8" name="Text Box 1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09" name="Text Box 2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10" name="Text Box 3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11" name="Text Box 1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12" name="Text Box 2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714375" y="20335875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14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15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16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17" name="Text Box 1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18" name="Text Box 2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19" name="Text Box 3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1" name="Text Box 2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2" name="Text Box 3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3" name="Text Box 1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4" name="Text Box 2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5" name="Text Box 3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6" name="Text Box 1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7" name="Text Box 2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66675</xdr:rowOff>
    </xdr:to>
    <xdr:sp macro="" textlink="">
      <xdr:nvSpPr>
        <xdr:cNvPr id="4828" name="Text Box 3"/>
        <xdr:cNvSpPr txBox="1">
          <a:spLocks noChangeArrowheads="1"/>
        </xdr:cNvSpPr>
      </xdr:nvSpPr>
      <xdr:spPr bwMode="auto">
        <a:xfrm>
          <a:off x="714375" y="206121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29" name="Text Box 1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0" name="Text Box 2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3" name="Text Box 2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4" name="Text Box 3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6" name="Text Box 2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8" name="Text Box 1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39" name="Text Box 2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38100</xdr:rowOff>
    </xdr:to>
    <xdr:sp macro="" textlink="">
      <xdr:nvSpPr>
        <xdr:cNvPr id="4840" name="Text Box 3"/>
        <xdr:cNvSpPr txBox="1">
          <a:spLocks noChangeArrowheads="1"/>
        </xdr:cNvSpPr>
      </xdr:nvSpPr>
      <xdr:spPr bwMode="auto">
        <a:xfrm>
          <a:off x="714375" y="203358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41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42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44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45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46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180975</xdr:rowOff>
    </xdr:to>
    <xdr:sp macro="" textlink="">
      <xdr:nvSpPr>
        <xdr:cNvPr id="4847" name="Text Box 1"/>
        <xdr:cNvSpPr txBox="1">
          <a:spLocks noChangeArrowheads="1"/>
        </xdr:cNvSpPr>
      </xdr:nvSpPr>
      <xdr:spPr bwMode="auto">
        <a:xfrm>
          <a:off x="714375" y="20612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180975</xdr:rowOff>
    </xdr:to>
    <xdr:sp macro="" textlink="">
      <xdr:nvSpPr>
        <xdr:cNvPr id="4848" name="Text Box 2"/>
        <xdr:cNvSpPr txBox="1">
          <a:spLocks noChangeArrowheads="1"/>
        </xdr:cNvSpPr>
      </xdr:nvSpPr>
      <xdr:spPr bwMode="auto">
        <a:xfrm>
          <a:off x="714375" y="20612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180975</xdr:rowOff>
    </xdr:to>
    <xdr:sp macro="" textlink="">
      <xdr:nvSpPr>
        <xdr:cNvPr id="4849" name="Text Box 3"/>
        <xdr:cNvSpPr txBox="1">
          <a:spLocks noChangeArrowheads="1"/>
        </xdr:cNvSpPr>
      </xdr:nvSpPr>
      <xdr:spPr bwMode="auto">
        <a:xfrm>
          <a:off x="714375" y="20612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180975</xdr:rowOff>
    </xdr:to>
    <xdr:sp macro="" textlink="">
      <xdr:nvSpPr>
        <xdr:cNvPr id="4850" name="Text Box 1"/>
        <xdr:cNvSpPr txBox="1">
          <a:spLocks noChangeArrowheads="1"/>
        </xdr:cNvSpPr>
      </xdr:nvSpPr>
      <xdr:spPr bwMode="auto">
        <a:xfrm>
          <a:off x="714375" y="20612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180975</xdr:rowOff>
    </xdr:to>
    <xdr:sp macro="" textlink="">
      <xdr:nvSpPr>
        <xdr:cNvPr id="4851" name="Text Box 2"/>
        <xdr:cNvSpPr txBox="1">
          <a:spLocks noChangeArrowheads="1"/>
        </xdr:cNvSpPr>
      </xdr:nvSpPr>
      <xdr:spPr bwMode="auto">
        <a:xfrm>
          <a:off x="714375" y="20612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180975</xdr:rowOff>
    </xdr:to>
    <xdr:sp macro="" textlink="">
      <xdr:nvSpPr>
        <xdr:cNvPr id="4852" name="Text Box 3"/>
        <xdr:cNvSpPr txBox="1">
          <a:spLocks noChangeArrowheads="1"/>
        </xdr:cNvSpPr>
      </xdr:nvSpPr>
      <xdr:spPr bwMode="auto">
        <a:xfrm>
          <a:off x="714375" y="20612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57150</xdr:rowOff>
    </xdr:to>
    <xdr:sp macro="" textlink="">
      <xdr:nvSpPr>
        <xdr:cNvPr id="4853" name="Text Box 1"/>
        <xdr:cNvSpPr txBox="1">
          <a:spLocks noChangeArrowheads="1"/>
        </xdr:cNvSpPr>
      </xdr:nvSpPr>
      <xdr:spPr bwMode="auto">
        <a:xfrm>
          <a:off x="714375" y="20612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57150</xdr:rowOff>
    </xdr:to>
    <xdr:sp macro="" textlink="">
      <xdr:nvSpPr>
        <xdr:cNvPr id="4854" name="Text Box 2"/>
        <xdr:cNvSpPr txBox="1">
          <a:spLocks noChangeArrowheads="1"/>
        </xdr:cNvSpPr>
      </xdr:nvSpPr>
      <xdr:spPr bwMode="auto">
        <a:xfrm>
          <a:off x="714375" y="20612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57150</xdr:rowOff>
    </xdr:to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714375" y="20612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57150</xdr:rowOff>
    </xdr:to>
    <xdr:sp macro="" textlink="">
      <xdr:nvSpPr>
        <xdr:cNvPr id="4856" name="Text Box 1"/>
        <xdr:cNvSpPr txBox="1">
          <a:spLocks noChangeArrowheads="1"/>
        </xdr:cNvSpPr>
      </xdr:nvSpPr>
      <xdr:spPr bwMode="auto">
        <a:xfrm>
          <a:off x="714375" y="20612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57150</xdr:rowOff>
    </xdr:to>
    <xdr:sp macro="" textlink="">
      <xdr:nvSpPr>
        <xdr:cNvPr id="4857" name="Text Box 2"/>
        <xdr:cNvSpPr txBox="1">
          <a:spLocks noChangeArrowheads="1"/>
        </xdr:cNvSpPr>
      </xdr:nvSpPr>
      <xdr:spPr bwMode="auto">
        <a:xfrm>
          <a:off x="714375" y="20612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57150</xdr:rowOff>
    </xdr:to>
    <xdr:sp macro="" textlink="">
      <xdr:nvSpPr>
        <xdr:cNvPr id="4858" name="Text Box 3"/>
        <xdr:cNvSpPr txBox="1">
          <a:spLocks noChangeArrowheads="1"/>
        </xdr:cNvSpPr>
      </xdr:nvSpPr>
      <xdr:spPr bwMode="auto">
        <a:xfrm>
          <a:off x="714375" y="20612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59" name="Text Box 1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0" name="Text Box 2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3" name="Text Box 2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4" name="Text Box 3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5" name="Text Box 1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6" name="Text Box 2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7" name="Text Box 3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8" name="Text Box 1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69" name="Text Box 2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85725</xdr:rowOff>
    </xdr:to>
    <xdr:sp macro="" textlink="">
      <xdr:nvSpPr>
        <xdr:cNvPr id="4870" name="Text Box 3"/>
        <xdr:cNvSpPr txBox="1">
          <a:spLocks noChangeArrowheads="1"/>
        </xdr:cNvSpPr>
      </xdr:nvSpPr>
      <xdr:spPr bwMode="auto">
        <a:xfrm>
          <a:off x="714375" y="203358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</xdr:rowOff>
    </xdr:to>
    <xdr:sp macro="" textlink="">
      <xdr:nvSpPr>
        <xdr:cNvPr id="4871" name="Text Box 1"/>
        <xdr:cNvSpPr txBox="1">
          <a:spLocks noChangeArrowheads="1"/>
        </xdr:cNvSpPr>
      </xdr:nvSpPr>
      <xdr:spPr bwMode="auto">
        <a:xfrm>
          <a:off x="714375" y="203358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</xdr:rowOff>
    </xdr:to>
    <xdr:sp macro="" textlink="">
      <xdr:nvSpPr>
        <xdr:cNvPr id="4872" name="Text Box 2"/>
        <xdr:cNvSpPr txBox="1">
          <a:spLocks noChangeArrowheads="1"/>
        </xdr:cNvSpPr>
      </xdr:nvSpPr>
      <xdr:spPr bwMode="auto">
        <a:xfrm>
          <a:off x="714375" y="203358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9525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714375" y="2033587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74" name="Text Box 1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75" name="Text Box 2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76" name="Text Box 3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77" name="Text Box 1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78" name="Text Box 2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79" name="Text Box 3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80" name="Text Box 1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81" name="Text Box 2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82" name="Text Box 3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83" name="Text Box 1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84" name="Text Box 2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73</xdr:row>
      <xdr:rowOff>38100</xdr:rowOff>
    </xdr:to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714375" y="20612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86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87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88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0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3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4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5" name="Text Box 1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6" name="Text Box 2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76200</xdr:colOff>
      <xdr:row>72</xdr:row>
      <xdr:rowOff>57150</xdr:rowOff>
    </xdr:to>
    <xdr:sp macro="" textlink="">
      <xdr:nvSpPr>
        <xdr:cNvPr id="4897" name="Text Box 3"/>
        <xdr:cNvSpPr txBox="1">
          <a:spLocks noChangeArrowheads="1"/>
        </xdr:cNvSpPr>
      </xdr:nvSpPr>
      <xdr:spPr bwMode="auto">
        <a:xfrm>
          <a:off x="714375" y="20335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898" name="Text Box 461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899" name="Text Box 461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0" name="Text Box 461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1" name="Text Box 461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2" name="Text Box 461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3" name="Text Box 462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4" name="Text Box 462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5" name="Text Box 462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6" name="Text Box 462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7" name="Text Box 462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8" name="Text Box 462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09" name="Text Box 462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0" name="Text Box 462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1" name="Text Box 462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2" name="Text Box 462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3" name="Text Box 463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4" name="Text Box 463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5" name="Text Box 463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6" name="Text Box 463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7" name="Text Box 463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8" name="Text Box 463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19" name="Text Box 463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0" name="Text Box 463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1" name="Text Box 463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2" name="Text Box 463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3" name="Text Box 464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4" name="Text Box 464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5" name="Text Box 464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6" name="Text Box 464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7" name="Text Box 464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8" name="Text Box 464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29" name="Text Box 464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0" name="Text Box 464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1" name="Text Box 464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2" name="Text Box 464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3" name="Text Box 465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4" name="Text Box 465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5" name="Text Box 465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6" name="Text Box 465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7" name="Text Box 465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8" name="Text Box 465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39" name="Text Box 465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0" name="Text Box 465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1" name="Text Box 465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2" name="Text Box 465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3" name="Text Box 466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4" name="Text Box 466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5" name="Text Box 466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6" name="Text Box 466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7" name="Text Box 466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8" name="Text Box 466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49" name="Text Box 466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0" name="Text Box 466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1" name="Text Box 466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2" name="Text Box 466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3" name="Text Box 467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4" name="Text Box 467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5" name="Text Box 467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6" name="Text Box 467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7" name="Text Box 467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8" name="Text Box 467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59" name="Text Box 467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0" name="Text Box 467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1" name="Text Box 467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2" name="Text Box 467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3" name="Text Box 468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4" name="Text Box 468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5" name="Text Box 468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6" name="Text Box 468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7" name="Text Box 468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8" name="Text Box 468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69" name="Text Box 468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0" name="Text Box 5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1" name="Text Box 5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2" name="Text Box 5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3" name="Text Box 5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4" name="Text Box 5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5" name="Text Box 6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6" name="Text Box 6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7" name="Text Box 6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8" name="Text Box 6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79" name="Text Box 6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152400</xdr:rowOff>
    </xdr:to>
    <xdr:sp macro="" textlink="">
      <xdr:nvSpPr>
        <xdr:cNvPr id="4980" name="Text Box 4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152400</xdr:rowOff>
    </xdr:to>
    <xdr:sp macro="" textlink="">
      <xdr:nvSpPr>
        <xdr:cNvPr id="4981" name="Text Box 5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152400</xdr:rowOff>
    </xdr:to>
    <xdr:sp macro="" textlink="">
      <xdr:nvSpPr>
        <xdr:cNvPr id="4982" name="Text Box 6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152400</xdr:rowOff>
    </xdr:to>
    <xdr:sp macro="" textlink="">
      <xdr:nvSpPr>
        <xdr:cNvPr id="4983" name="Text Box 4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152400</xdr:rowOff>
    </xdr:to>
    <xdr:sp macro="" textlink="">
      <xdr:nvSpPr>
        <xdr:cNvPr id="4984" name="Text Box 5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152400</xdr:rowOff>
    </xdr:to>
    <xdr:sp macro="" textlink="">
      <xdr:nvSpPr>
        <xdr:cNvPr id="4985" name="Text Box 6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86" name="Text Box 18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87" name="Text Box 18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88" name="Text Box 18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89" name="Text Box 18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0" name="Text Box 18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1" name="Text Box 18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2" name="Text Box 1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3" name="Text Box 1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4" name="Text Box 1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5" name="Text Box 1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6" name="Text Box 460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7" name="Text Box 461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8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4999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0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1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2" name="Text Box 460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3" name="Text Box 461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4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5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6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7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8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09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10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11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12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13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76200</xdr:colOff>
      <xdr:row>71</xdr:row>
      <xdr:rowOff>180975</xdr:rowOff>
    </xdr:to>
    <xdr:sp macro="" textlink="">
      <xdr:nvSpPr>
        <xdr:cNvPr id="5014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70</xdr:row>
      <xdr:rowOff>190500</xdr:rowOff>
    </xdr:from>
    <xdr:to>
      <xdr:col>3</xdr:col>
      <xdr:colOff>114300</xdr:colOff>
      <xdr:row>71</xdr:row>
      <xdr:rowOff>152400</xdr:rowOff>
    </xdr:to>
    <xdr:sp macro="" textlink="">
      <xdr:nvSpPr>
        <xdr:cNvPr id="5015" name="Text Box 2692"/>
        <xdr:cNvSpPr txBox="1">
          <a:spLocks noChangeArrowheads="1"/>
        </xdr:cNvSpPr>
      </xdr:nvSpPr>
      <xdr:spPr bwMode="auto">
        <a:xfrm>
          <a:off x="3790950" y="179451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16" name="Text Box 461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17" name="Text Box 461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18" name="Text Box 461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19" name="Text Box 461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0" name="Text Box 461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1" name="Text Box 462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2" name="Text Box 462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3" name="Text Box 462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4" name="Text Box 462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5" name="Text Box 462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6" name="Text Box 462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7" name="Text Box 462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8" name="Text Box 462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29" name="Text Box 462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0" name="Text Box 462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1" name="Text Box 463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2" name="Text Box 463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3" name="Text Box 463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4" name="Text Box 463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5" name="Text Box 463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6" name="Text Box 463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7" name="Text Box 463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8" name="Text Box 463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39" name="Text Box 463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0" name="Text Box 463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1" name="Text Box 464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2" name="Text Box 464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3" name="Text Box 464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4" name="Text Box 464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5" name="Text Box 464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6" name="Text Box 464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7" name="Text Box 464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8" name="Text Box 464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49" name="Text Box 464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0" name="Text Box 464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1" name="Text Box 465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2" name="Text Box 465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3" name="Text Box 465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4" name="Text Box 465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5" name="Text Box 465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6" name="Text Box 465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7" name="Text Box 465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8" name="Text Box 465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59" name="Text Box 465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0" name="Text Box 465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1" name="Text Box 466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2" name="Text Box 466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3" name="Text Box 466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4" name="Text Box 466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5" name="Text Box 466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6" name="Text Box 466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7" name="Text Box 466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8" name="Text Box 466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69" name="Text Box 466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0" name="Text Box 466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1" name="Text Box 467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2" name="Text Box 467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3" name="Text Box 467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4" name="Text Box 467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5" name="Text Box 467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6" name="Text Box 467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7" name="Text Box 467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8" name="Text Box 467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79" name="Text Box 467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0" name="Text Box 467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1" name="Text Box 468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2" name="Text Box 468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3" name="Text Box 468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4" name="Text Box 468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5" name="Text Box 468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6" name="Text Box 468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7" name="Text Box 468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8" name="Text Box 5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89" name="Text Box 5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0" name="Text Box 5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1" name="Text Box 5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2" name="Text Box 5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3" name="Text Box 6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4" name="Text Box 6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5" name="Text Box 6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6" name="Text Box 6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097" name="Text Box 6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152400</xdr:rowOff>
    </xdr:to>
    <xdr:sp macro="" textlink="">
      <xdr:nvSpPr>
        <xdr:cNvPr id="5098" name="Text Box 4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152400</xdr:rowOff>
    </xdr:to>
    <xdr:sp macro="" textlink="">
      <xdr:nvSpPr>
        <xdr:cNvPr id="5099" name="Text Box 5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152400</xdr:rowOff>
    </xdr:to>
    <xdr:sp macro="" textlink="">
      <xdr:nvSpPr>
        <xdr:cNvPr id="5100" name="Text Box 6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152400</xdr:rowOff>
    </xdr:to>
    <xdr:sp macro="" textlink="">
      <xdr:nvSpPr>
        <xdr:cNvPr id="5101" name="Text Box 4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152400</xdr:rowOff>
    </xdr:to>
    <xdr:sp macro="" textlink="">
      <xdr:nvSpPr>
        <xdr:cNvPr id="5102" name="Text Box 5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152400</xdr:rowOff>
    </xdr:to>
    <xdr:sp macro="" textlink="">
      <xdr:nvSpPr>
        <xdr:cNvPr id="5103" name="Text Box 6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04" name="Text Box 18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05" name="Text Box 18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06" name="Text Box 18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07" name="Text Box 18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08" name="Text Box 18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09" name="Text Box 18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0" name="Text Box 1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1" name="Text Box 1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2" name="Text Box 1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3" name="Text Box 1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4" name="Text Box 460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5" name="Text Box 461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6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7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8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19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0" name="Text Box 460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1" name="Text Box 461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2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3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4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5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6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7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8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29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30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31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180975</xdr:rowOff>
    </xdr:to>
    <xdr:sp macro="" textlink="">
      <xdr:nvSpPr>
        <xdr:cNvPr id="5132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71</xdr:row>
      <xdr:rowOff>190500</xdr:rowOff>
    </xdr:from>
    <xdr:to>
      <xdr:col>3</xdr:col>
      <xdr:colOff>114300</xdr:colOff>
      <xdr:row>72</xdr:row>
      <xdr:rowOff>152400</xdr:rowOff>
    </xdr:to>
    <xdr:sp macro="" textlink="">
      <xdr:nvSpPr>
        <xdr:cNvPr id="5133" name="Text Box 2692"/>
        <xdr:cNvSpPr txBox="1">
          <a:spLocks noChangeArrowheads="1"/>
        </xdr:cNvSpPr>
      </xdr:nvSpPr>
      <xdr:spPr bwMode="auto">
        <a:xfrm>
          <a:off x="3790950" y="179451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34" name="Text Box 461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35" name="Text Box 461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36" name="Text Box 461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37" name="Text Box 461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38" name="Text Box 461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39" name="Text Box 462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0" name="Text Box 462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1" name="Text Box 462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2" name="Text Box 462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3" name="Text Box 462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4" name="Text Box 462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5" name="Text Box 462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6" name="Text Box 462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7" name="Text Box 462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8" name="Text Box 462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49" name="Text Box 463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0" name="Text Box 463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1" name="Text Box 463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2" name="Text Box 463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3" name="Text Box 463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4" name="Text Box 463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5" name="Text Box 463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6" name="Text Box 463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7" name="Text Box 463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8" name="Text Box 463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59" name="Text Box 464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0" name="Text Box 464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1" name="Text Box 464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2" name="Text Box 464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3" name="Text Box 464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4" name="Text Box 464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5" name="Text Box 464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6" name="Text Box 464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7" name="Text Box 464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8" name="Text Box 464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69" name="Text Box 465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0" name="Text Box 465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1" name="Text Box 465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2" name="Text Box 465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3" name="Text Box 465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4" name="Text Box 465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5" name="Text Box 465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6" name="Text Box 465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7" name="Text Box 465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8" name="Text Box 465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79" name="Text Box 466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0" name="Text Box 466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1" name="Text Box 466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2" name="Text Box 466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3" name="Text Box 466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4" name="Text Box 466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5" name="Text Box 466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6" name="Text Box 466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7" name="Text Box 466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8" name="Text Box 466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89" name="Text Box 467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0" name="Text Box 467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1" name="Text Box 467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2" name="Text Box 467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3" name="Text Box 467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4" name="Text Box 467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5" name="Text Box 467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6" name="Text Box 467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7" name="Text Box 467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8" name="Text Box 467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199" name="Text Box 468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0" name="Text Box 468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1" name="Text Box 468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2" name="Text Box 468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3" name="Text Box 468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4" name="Text Box 468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5" name="Text Box 468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6" name="Text Box 5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7" name="Text Box 5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8" name="Text Box 5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09" name="Text Box 5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10" name="Text Box 5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11" name="Text Box 6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12" name="Text Box 6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13" name="Text Box 6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14" name="Text Box 6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15" name="Text Box 6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216" name="Text Box 4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217" name="Text Box 5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218" name="Text Box 6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219" name="Text Box 4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220" name="Text Box 5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5221" name="Text Box 6"/>
        <xdr:cNvSpPr txBox="1">
          <a:spLocks noChangeArrowheads="1"/>
        </xdr:cNvSpPr>
      </xdr:nvSpPr>
      <xdr:spPr bwMode="auto">
        <a:xfrm>
          <a:off x="3752850" y="179546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2" name="Text Box 183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3" name="Text Box 184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4" name="Text Box 185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5" name="Text Box 186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6" name="Text Box 187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7" name="Text Box 188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8" name="Text Box 1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29" name="Text Box 1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0" name="Text Box 1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1" name="Text Box 1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2" name="Text Box 460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3" name="Text Box 461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4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5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6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7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8" name="Text Box 460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39" name="Text Box 461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0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1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2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3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4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5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6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7" name="Text Box 2692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8" name="Text Box 2689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49" name="Text Box 2690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5250" name="Text Box 2691"/>
        <xdr:cNvSpPr txBox="1">
          <a:spLocks noChangeArrowheads="1"/>
        </xdr:cNvSpPr>
      </xdr:nvSpPr>
      <xdr:spPr bwMode="auto">
        <a:xfrm>
          <a:off x="3752850" y="17954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72</xdr:row>
      <xdr:rowOff>190500</xdr:rowOff>
    </xdr:from>
    <xdr:to>
      <xdr:col>3</xdr:col>
      <xdr:colOff>114300</xdr:colOff>
      <xdr:row>73</xdr:row>
      <xdr:rowOff>152400</xdr:rowOff>
    </xdr:to>
    <xdr:sp macro="" textlink="">
      <xdr:nvSpPr>
        <xdr:cNvPr id="5251" name="Text Box 2692"/>
        <xdr:cNvSpPr txBox="1">
          <a:spLocks noChangeArrowheads="1"/>
        </xdr:cNvSpPr>
      </xdr:nvSpPr>
      <xdr:spPr bwMode="auto">
        <a:xfrm>
          <a:off x="3790950" y="179451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253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254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255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256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257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59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1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2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5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6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7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8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0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1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2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3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4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6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7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8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0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1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3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4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5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6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7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89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91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92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295" name="Text Box 2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297" name="Text Box 1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298" name="Text Box 2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300" name="Text Box 1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301" name="Text Box 2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302" name="Text Box 3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303" name="Text Box 1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304" name="Text Box 2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152400</xdr:rowOff>
    </xdr:to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714375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06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07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09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0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1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3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4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5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6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7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8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19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1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2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5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6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8" name="Text Box 2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161925</xdr:rowOff>
    </xdr:to>
    <xdr:sp macro="" textlink="">
      <xdr:nvSpPr>
        <xdr:cNvPr id="5329" name="Text Box 3"/>
        <xdr:cNvSpPr txBox="1">
          <a:spLocks noChangeArrowheads="1"/>
        </xdr:cNvSpPr>
      </xdr:nvSpPr>
      <xdr:spPr bwMode="auto">
        <a:xfrm>
          <a:off x="714375" y="21107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0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1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2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3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4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6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7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39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0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1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3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4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5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6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7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8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49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51" name="Text Box 1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52" name="Text Box 2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0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714375" y="2110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55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56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58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59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0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1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2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3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4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6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7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0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1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3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4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5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6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7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8" name="Text Box 28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79" name="Text Box 28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0" name="Text Box 28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1" name="Text Box 28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2" name="Text Box 28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3" name="Text Box 28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4" name="Text Box 28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5" name="Text Box 29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6" name="Text Box 29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7" name="Text Box 29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8" name="Text Box 29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89" name="Text Box 29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0" name="Text Box 29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1" name="Text Box 29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2" name="Text Box 29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3" name="Text Box 29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4" name="Text Box 29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5" name="Text Box 30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6" name="Text Box 30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7" name="Text Box 30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8" name="Text Box 30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399" name="Text Box 30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0" name="Text Box 30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1" name="Text Box 30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2" name="Text Box 30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3" name="Text Box 30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4" name="Text Box 30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5" name="Text Box 31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6" name="Text Box 31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7" name="Text Box 31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8" name="Text Box 31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09" name="Text Box 31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0" name="Text Box 31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1" name="Text Box 31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2" name="Text Box 31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3" name="Text Box 31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4" name="Text Box 31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5" name="Text Box 32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6" name="Text Box 32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7" name="Text Box 32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8" name="Text Box 32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19" name="Text Box 32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0" name="Text Box 32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1" name="Text Box 32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2" name="Text Box 32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3" name="Text Box 32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4" name="Text Box 32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5" name="Text Box 33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6" name="Text Box 33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7" name="Text Box 33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8" name="Text Box 33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29" name="Text Box 33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0" name="Text Box 33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1" name="Text Box 33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2" name="Text Box 33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3" name="Text Box 33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4" name="Text Box 33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5" name="Text Box 34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6" name="Text Box 34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7" name="Text Box 34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8" name="Text Box 34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39" name="Text Box 34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0" name="Text Box 34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1" name="Text Box 34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2" name="Text Box 34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3" name="Text Box 34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4" name="Text Box 34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5" name="Text Box 35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6" name="Text Box 35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7" name="Text Box 35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8" name="Text Box 35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49" name="Text Box 35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0" name="Text Box 35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1" name="Text Box 35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2" name="Text Box 35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3" name="Text Box 35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4" name="Text Box 35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5" name="Text Box 36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6" name="Text Box 36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7" name="Text Box 36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8" name="Text Box 36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59" name="Text Box 36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0" name="Text Box 36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1" name="Text Box 36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2" name="Text Box 36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3" name="Text Box 36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4" name="Text Box 36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5" name="Text Box 37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6" name="Text Box 37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7" name="Text Box 37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8" name="Text Box 37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69" name="Text Box 37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0" name="Text Box 37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1" name="Text Box 37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2" name="Text Box 37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3" name="Text Box 37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4" name="Text Box 37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5" name="Text Box 38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6" name="Text Box 38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7" name="Text Box 38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8" name="Text Box 38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79" name="Text Box 38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0" name="Text Box 38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1" name="Text Box 38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2" name="Text Box 28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3" name="Text Box 28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4" name="Text Box 28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5" name="Text Box 28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6" name="Text Box 28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7" name="Text Box 28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8" name="Text Box 28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89" name="Text Box 29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0" name="Text Box 29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1" name="Text Box 29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2" name="Text Box 29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3" name="Text Box 29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4" name="Text Box 29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5" name="Text Box 29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6" name="Text Box 29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7" name="Text Box 29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8" name="Text Box 29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499" name="Text Box 30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0" name="Text Box 30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1" name="Text Box 30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2" name="Text Box 30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3" name="Text Box 30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4" name="Text Box 30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5" name="Text Box 30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6" name="Text Box 30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7" name="Text Box 30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8" name="Text Box 30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09" name="Text Box 31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0" name="Text Box 31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1" name="Text Box 31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2" name="Text Box 31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3" name="Text Box 31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4" name="Text Box 31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5" name="Text Box 31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6" name="Text Box 31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7" name="Text Box 31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8" name="Text Box 31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19" name="Text Box 32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0" name="Text Box 32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1" name="Text Box 32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2" name="Text Box 32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3" name="Text Box 32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4" name="Text Box 32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5" name="Text Box 32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6" name="Text Box 32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7" name="Text Box 32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8" name="Text Box 32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29" name="Text Box 33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0" name="Text Box 33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1" name="Text Box 33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2" name="Text Box 33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3" name="Text Box 33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4" name="Text Box 33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5" name="Text Box 33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6" name="Text Box 33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7" name="Text Box 33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8" name="Text Box 33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39" name="Text Box 34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0" name="Text Box 34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1" name="Text Box 34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2" name="Text Box 34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3" name="Text Box 34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4" name="Text Box 34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5" name="Text Box 34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6" name="Text Box 34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7" name="Text Box 34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8" name="Text Box 34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49" name="Text Box 35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0" name="Text Box 35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1" name="Text Box 35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2" name="Text Box 35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3" name="Text Box 35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4" name="Text Box 35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5" name="Text Box 35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6" name="Text Box 35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7" name="Text Box 35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8" name="Text Box 35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59" name="Text Box 36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0" name="Text Box 36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1" name="Text Box 36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2" name="Text Box 36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3" name="Text Box 36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4" name="Text Box 36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5" name="Text Box 36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6" name="Text Box 36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7" name="Text Box 36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8" name="Text Box 36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69" name="Text Box 37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0" name="Text Box 37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1" name="Text Box 37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2" name="Text Box 37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3" name="Text Box 37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4" name="Text Box 37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5" name="Text Box 37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6" name="Text Box 377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7" name="Text Box 378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8" name="Text Box 379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79" name="Text Box 380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0" name="Text Box 38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1" name="Text Box 38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2" name="Text Box 38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3" name="Text Box 384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4" name="Text Box 385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5" name="Text Box 386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6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7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8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89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0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1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3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4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6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599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0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1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2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4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5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6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7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8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0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1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2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3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4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6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7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8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19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0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1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3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4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5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6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7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29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0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1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2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4" name="Text Box 1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5" name="Text Box 2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180975</xdr:rowOff>
    </xdr:to>
    <xdr:sp macro="" textlink="">
      <xdr:nvSpPr>
        <xdr:cNvPr id="5636" name="Text Box 3"/>
        <xdr:cNvSpPr txBox="1">
          <a:spLocks noChangeArrowheads="1"/>
        </xdr:cNvSpPr>
      </xdr:nvSpPr>
      <xdr:spPr bwMode="auto">
        <a:xfrm>
          <a:off x="714375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5637" name="Text Box 1"/>
        <xdr:cNvSpPr txBox="1">
          <a:spLocks noChangeArrowheads="1"/>
        </xdr:cNvSpPr>
      </xdr:nvSpPr>
      <xdr:spPr bwMode="auto">
        <a:xfrm>
          <a:off x="714375" y="21107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5638" name="Text Box 2"/>
        <xdr:cNvSpPr txBox="1">
          <a:spLocks noChangeArrowheads="1"/>
        </xdr:cNvSpPr>
      </xdr:nvSpPr>
      <xdr:spPr bwMode="auto">
        <a:xfrm>
          <a:off x="714375" y="21107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714375" y="21107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5640" name="Text Box 1"/>
        <xdr:cNvSpPr txBox="1">
          <a:spLocks noChangeArrowheads="1"/>
        </xdr:cNvSpPr>
      </xdr:nvSpPr>
      <xdr:spPr bwMode="auto">
        <a:xfrm>
          <a:off x="714375" y="21107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5641" name="Text Box 2"/>
        <xdr:cNvSpPr txBox="1">
          <a:spLocks noChangeArrowheads="1"/>
        </xdr:cNvSpPr>
      </xdr:nvSpPr>
      <xdr:spPr bwMode="auto">
        <a:xfrm>
          <a:off x="714375" y="21107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62</xdr:row>
      <xdr:rowOff>28575</xdr:rowOff>
    </xdr:to>
    <xdr:sp macro="" textlink="">
      <xdr:nvSpPr>
        <xdr:cNvPr id="5642" name="Text Box 3"/>
        <xdr:cNvSpPr txBox="1">
          <a:spLocks noChangeArrowheads="1"/>
        </xdr:cNvSpPr>
      </xdr:nvSpPr>
      <xdr:spPr bwMode="auto">
        <a:xfrm>
          <a:off x="714375" y="21107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3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4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6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7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8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50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53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54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55" name="Text Box 1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56" name="Text Box 2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59" name="Text Box 2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0" name="Text Box 3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1" name="Text Box 1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2" name="Text Box 2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4" name="Text Box 1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5" name="Text Box 2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66675</xdr:rowOff>
    </xdr:to>
    <xdr:sp macro="" textlink="">
      <xdr:nvSpPr>
        <xdr:cNvPr id="5666" name="Text Box 3"/>
        <xdr:cNvSpPr txBox="1">
          <a:spLocks noChangeArrowheads="1"/>
        </xdr:cNvSpPr>
      </xdr:nvSpPr>
      <xdr:spPr bwMode="auto">
        <a:xfrm>
          <a:off x="714375" y="208883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5667" name="Text Box 1"/>
        <xdr:cNvSpPr txBox="1">
          <a:spLocks noChangeArrowheads="1"/>
        </xdr:cNvSpPr>
      </xdr:nvSpPr>
      <xdr:spPr bwMode="auto">
        <a:xfrm>
          <a:off x="714375" y="20888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5668" name="Text Box 2"/>
        <xdr:cNvSpPr txBox="1">
          <a:spLocks noChangeArrowheads="1"/>
        </xdr:cNvSpPr>
      </xdr:nvSpPr>
      <xdr:spPr bwMode="auto">
        <a:xfrm>
          <a:off x="714375" y="20888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714375" y="20888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5670" name="Text Box 1"/>
        <xdr:cNvSpPr txBox="1">
          <a:spLocks noChangeArrowheads="1"/>
        </xdr:cNvSpPr>
      </xdr:nvSpPr>
      <xdr:spPr bwMode="auto">
        <a:xfrm>
          <a:off x="714375" y="20888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5671" name="Text Box 2"/>
        <xdr:cNvSpPr txBox="1">
          <a:spLocks noChangeArrowheads="1"/>
        </xdr:cNvSpPr>
      </xdr:nvSpPr>
      <xdr:spPr bwMode="auto">
        <a:xfrm>
          <a:off x="714375" y="20888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57150</xdr:rowOff>
    </xdr:to>
    <xdr:sp macro="" textlink="">
      <xdr:nvSpPr>
        <xdr:cNvPr id="5672" name="Text Box 3"/>
        <xdr:cNvSpPr txBox="1">
          <a:spLocks noChangeArrowheads="1"/>
        </xdr:cNvSpPr>
      </xdr:nvSpPr>
      <xdr:spPr bwMode="auto">
        <a:xfrm>
          <a:off x="714375" y="208883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3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4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6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7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8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79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80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81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83" name="Text Box 2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76200</xdr:colOff>
      <xdr:row>61</xdr:row>
      <xdr:rowOff>38100</xdr:rowOff>
    </xdr:to>
    <xdr:sp macro="" textlink="">
      <xdr:nvSpPr>
        <xdr:cNvPr id="5684" name="Text Box 3"/>
        <xdr:cNvSpPr txBox="1">
          <a:spLocks noChangeArrowheads="1"/>
        </xdr:cNvSpPr>
      </xdr:nvSpPr>
      <xdr:spPr bwMode="auto">
        <a:xfrm>
          <a:off x="714375" y="208883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85" name="Text Box 36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86" name="Text Box 37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87" name="Text Box 38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88" name="Text Box 39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89" name="Text Box 40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0" name="Text Box 41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1" name="Text Box 42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2" name="Text Box 36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3" name="Text Box 37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4" name="Text Box 38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5" name="Text Box 39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6" name="Text Box 40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7" name="Text Box 41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76200</xdr:colOff>
      <xdr:row>75</xdr:row>
      <xdr:rowOff>19050</xdr:rowOff>
    </xdr:to>
    <xdr:sp macro="" textlink="">
      <xdr:nvSpPr>
        <xdr:cNvPr id="5698" name="Text Box 42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75</xdr:row>
      <xdr:rowOff>190500</xdr:rowOff>
    </xdr:from>
    <xdr:to>
      <xdr:col>3</xdr:col>
      <xdr:colOff>114300</xdr:colOff>
      <xdr:row>76</xdr:row>
      <xdr:rowOff>152400</xdr:rowOff>
    </xdr:to>
    <xdr:sp macro="" textlink="">
      <xdr:nvSpPr>
        <xdr:cNvPr id="5699" name="Text Box 2692"/>
        <xdr:cNvSpPr txBox="1">
          <a:spLocks noChangeArrowheads="1"/>
        </xdr:cNvSpPr>
      </xdr:nvSpPr>
      <xdr:spPr bwMode="auto">
        <a:xfrm>
          <a:off x="3790950" y="205263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0" name="Text Box 36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1" name="Text Box 37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2" name="Text Box 38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3" name="Text Box 39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4" name="Text Box 40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5" name="Text Box 41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6" name="Text Box 42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7" name="Text Box 36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8" name="Text Box 37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09" name="Text Box 38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10" name="Text Box 39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11" name="Text Box 40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12" name="Text Box 41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76</xdr:row>
      <xdr:rowOff>19050</xdr:rowOff>
    </xdr:to>
    <xdr:sp macro="" textlink="">
      <xdr:nvSpPr>
        <xdr:cNvPr id="5713" name="Text Box 42"/>
        <xdr:cNvSpPr txBox="1">
          <a:spLocks noChangeArrowheads="1"/>
        </xdr:cNvSpPr>
      </xdr:nvSpPr>
      <xdr:spPr bwMode="auto">
        <a:xfrm>
          <a:off x="3752850" y="20059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76</xdr:row>
      <xdr:rowOff>190500</xdr:rowOff>
    </xdr:from>
    <xdr:to>
      <xdr:col>3</xdr:col>
      <xdr:colOff>114300</xdr:colOff>
      <xdr:row>77</xdr:row>
      <xdr:rowOff>152400</xdr:rowOff>
    </xdr:to>
    <xdr:sp macro="" textlink="">
      <xdr:nvSpPr>
        <xdr:cNvPr id="5714" name="Text Box 2692"/>
        <xdr:cNvSpPr txBox="1">
          <a:spLocks noChangeArrowheads="1"/>
        </xdr:cNvSpPr>
      </xdr:nvSpPr>
      <xdr:spPr bwMode="auto">
        <a:xfrm>
          <a:off x="3790950" y="205263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15" name="Text Box 5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16" name="Text Box 5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17" name="Text Box 5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18" name="Text Box 5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19" name="Text Box 5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20" name="Text Box 6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21" name="Text Box 6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22" name="Text Box 6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23" name="Text Box 6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24" name="Text Box 6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725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726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727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728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729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730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1" name="Text Box 18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2" name="Text Box 18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3" name="Text Box 18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4" name="Text Box 18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5" name="Text Box 18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6" name="Text Box 18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7" name="Text Box 1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8" name="Text Box 1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39" name="Text Box 1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0" name="Text Box 1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1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2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3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4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5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6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7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8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49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0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1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2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3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4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5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6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7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8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59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0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1" name="Text Box 461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2" name="Text Box 461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3" name="Text Box 461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4" name="Text Box 461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5" name="Text Box 461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6" name="Text Box 462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7" name="Text Box 462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8" name="Text Box 462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69" name="Text Box 462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0" name="Text Box 462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1" name="Text Box 462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2" name="Text Box 462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3" name="Text Box 462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4" name="Text Box 462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5" name="Text Box 462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6" name="Text Box 463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7" name="Text Box 463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8" name="Text Box 463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79" name="Text Box 463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0" name="Text Box 463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1" name="Text Box 463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2" name="Text Box 463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3" name="Text Box 463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4" name="Text Box 463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5" name="Text Box 463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6" name="Text Box 464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7" name="Text Box 464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8" name="Text Box 464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89" name="Text Box 464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0" name="Text Box 464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1" name="Text Box 464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2" name="Text Box 464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3" name="Text Box 464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4" name="Text Box 464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5" name="Text Box 464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6" name="Text Box 465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7" name="Text Box 465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8" name="Text Box 465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799" name="Text Box 465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0" name="Text Box 465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1" name="Text Box 465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2" name="Text Box 465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3" name="Text Box 465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4" name="Text Box 465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5" name="Text Box 465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6" name="Text Box 466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7" name="Text Box 466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8" name="Text Box 466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09" name="Text Box 466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0" name="Text Box 466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1" name="Text Box 466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2" name="Text Box 466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3" name="Text Box 466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4" name="Text Box 466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5" name="Text Box 466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6" name="Text Box 467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7" name="Text Box 467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8" name="Text Box 467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19" name="Text Box 467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0" name="Text Box 467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1" name="Text Box 467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2" name="Text Box 467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3" name="Text Box 467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4" name="Text Box 467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5" name="Text Box 467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6" name="Text Box 468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7" name="Text Box 468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8" name="Text Box 468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29" name="Text Box 468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0" name="Text Box 468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1" name="Text Box 468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2" name="Text Box 468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3" name="Text Box 5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4" name="Text Box 5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5" name="Text Box 5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6" name="Text Box 5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7" name="Text Box 5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8" name="Text Box 6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39" name="Text Box 6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40" name="Text Box 6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41" name="Text Box 6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42" name="Text Box 6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843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844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845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846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847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152400</xdr:rowOff>
    </xdr:to>
    <xdr:sp macro="" textlink="">
      <xdr:nvSpPr>
        <xdr:cNvPr id="5848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49" name="Text Box 18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0" name="Text Box 18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1" name="Text Box 18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2" name="Text Box 18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3" name="Text Box 18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4" name="Text Box 18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5" name="Text Box 1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6" name="Text Box 1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7" name="Text Box 1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8" name="Text Box 1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59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0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1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2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3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4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5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6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7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8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69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0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1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2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3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4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5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6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80</xdr:row>
      <xdr:rowOff>180975</xdr:rowOff>
    </xdr:to>
    <xdr:sp macro="" textlink="">
      <xdr:nvSpPr>
        <xdr:cNvPr id="5877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79</xdr:row>
      <xdr:rowOff>190500</xdr:rowOff>
    </xdr:from>
    <xdr:to>
      <xdr:col>3</xdr:col>
      <xdr:colOff>114300</xdr:colOff>
      <xdr:row>80</xdr:row>
      <xdr:rowOff>152400</xdr:rowOff>
    </xdr:to>
    <xdr:sp macro="" textlink="">
      <xdr:nvSpPr>
        <xdr:cNvPr id="5878" name="Text Box 2692"/>
        <xdr:cNvSpPr txBox="1">
          <a:spLocks noChangeArrowheads="1"/>
        </xdr:cNvSpPr>
      </xdr:nvSpPr>
      <xdr:spPr bwMode="auto">
        <a:xfrm>
          <a:off x="3790950" y="21078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79" name="Text Box 5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0" name="Text Box 5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1" name="Text Box 5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2" name="Text Box 5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3" name="Text Box 5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4" name="Text Box 6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5" name="Text Box 6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6" name="Text Box 6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7" name="Text Box 6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88" name="Text Box 6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5889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5890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5891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5892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5893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5894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95" name="Text Box 18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96" name="Text Box 18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97" name="Text Box 18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98" name="Text Box 18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899" name="Text Box 18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0" name="Text Box 18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1" name="Text Box 1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2" name="Text Box 1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3" name="Text Box 1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4" name="Text Box 1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5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6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7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8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09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0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1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2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3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4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5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6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7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8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19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0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1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2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3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4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5" name="Text Box 461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6" name="Text Box 461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7" name="Text Box 461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8" name="Text Box 461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29" name="Text Box 461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0" name="Text Box 462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1" name="Text Box 462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2" name="Text Box 462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3" name="Text Box 462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4" name="Text Box 462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5" name="Text Box 462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6" name="Text Box 462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7" name="Text Box 462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8" name="Text Box 462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39" name="Text Box 462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0" name="Text Box 463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1" name="Text Box 463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2" name="Text Box 463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3" name="Text Box 463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4" name="Text Box 463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5" name="Text Box 463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6" name="Text Box 463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7" name="Text Box 463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8" name="Text Box 463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49" name="Text Box 463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0" name="Text Box 464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1" name="Text Box 464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2" name="Text Box 464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3" name="Text Box 464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4" name="Text Box 464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5" name="Text Box 464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6" name="Text Box 464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7" name="Text Box 464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8" name="Text Box 464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59" name="Text Box 464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0" name="Text Box 465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1" name="Text Box 465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2" name="Text Box 465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3" name="Text Box 465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4" name="Text Box 465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5" name="Text Box 465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6" name="Text Box 465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7" name="Text Box 465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8" name="Text Box 465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69" name="Text Box 465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0" name="Text Box 466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1" name="Text Box 466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2" name="Text Box 466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3" name="Text Box 466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4" name="Text Box 466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5" name="Text Box 466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6" name="Text Box 466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7" name="Text Box 466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8" name="Text Box 466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79" name="Text Box 466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0" name="Text Box 467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1" name="Text Box 467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2" name="Text Box 467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3" name="Text Box 467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4" name="Text Box 467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5" name="Text Box 467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6" name="Text Box 467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7" name="Text Box 467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8" name="Text Box 467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89" name="Text Box 467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0" name="Text Box 468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1" name="Text Box 468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2" name="Text Box 468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3" name="Text Box 468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4" name="Text Box 468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5" name="Text Box 468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6" name="Text Box 468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7" name="Text Box 5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8" name="Text Box 5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5999" name="Text Box 5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0" name="Text Box 5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1" name="Text Box 5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2" name="Text Box 6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3" name="Text Box 6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4" name="Text Box 6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5" name="Text Box 6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06" name="Text Box 6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6007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6008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6009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6010" name="Text Box 4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6011" name="Text Box 5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152400</xdr:rowOff>
    </xdr:to>
    <xdr:sp macro="" textlink="">
      <xdr:nvSpPr>
        <xdr:cNvPr id="6012" name="Text Box 6"/>
        <xdr:cNvSpPr txBox="1">
          <a:spLocks noChangeArrowheads="1"/>
        </xdr:cNvSpPr>
      </xdr:nvSpPr>
      <xdr:spPr bwMode="auto">
        <a:xfrm>
          <a:off x="3752850" y="211074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3" name="Text Box 183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4" name="Text Box 184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5" name="Text Box 185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6" name="Text Box 186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7" name="Text Box 187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8" name="Text Box 188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19" name="Text Box 1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0" name="Text Box 1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1" name="Text Box 1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2" name="Text Box 1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3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4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5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6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7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8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29" name="Text Box 460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0" name="Text Box 461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1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2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3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4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5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6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7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8" name="Text Box 2692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39" name="Text Box 2689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40" name="Text Box 2690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180975</xdr:rowOff>
    </xdr:to>
    <xdr:sp macro="" textlink="">
      <xdr:nvSpPr>
        <xdr:cNvPr id="6041" name="Text Box 2691"/>
        <xdr:cNvSpPr txBox="1">
          <a:spLocks noChangeArrowheads="1"/>
        </xdr:cNvSpPr>
      </xdr:nvSpPr>
      <xdr:spPr bwMode="auto">
        <a:xfrm>
          <a:off x="3752850" y="21107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81</xdr:row>
      <xdr:rowOff>190500</xdr:rowOff>
    </xdr:from>
    <xdr:to>
      <xdr:col>3</xdr:col>
      <xdr:colOff>114300</xdr:colOff>
      <xdr:row>82</xdr:row>
      <xdr:rowOff>152400</xdr:rowOff>
    </xdr:to>
    <xdr:sp macro="" textlink="">
      <xdr:nvSpPr>
        <xdr:cNvPr id="6042" name="Text Box 2692"/>
        <xdr:cNvSpPr txBox="1">
          <a:spLocks noChangeArrowheads="1"/>
        </xdr:cNvSpPr>
      </xdr:nvSpPr>
      <xdr:spPr bwMode="auto">
        <a:xfrm>
          <a:off x="3790950" y="21078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3" name="Text Box 461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4" name="Text Box 461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5" name="Text Box 461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6" name="Text Box 461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7" name="Text Box 461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8" name="Text Box 462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49" name="Text Box 462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0" name="Text Box 462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1" name="Text Box 462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2" name="Text Box 462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3" name="Text Box 462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4" name="Text Box 462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5" name="Text Box 462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6" name="Text Box 462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7" name="Text Box 462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8" name="Text Box 463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59" name="Text Box 463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0" name="Text Box 463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1" name="Text Box 463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2" name="Text Box 463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3" name="Text Box 463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4" name="Text Box 463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5" name="Text Box 463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6" name="Text Box 463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7" name="Text Box 463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8" name="Text Box 464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69" name="Text Box 464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0" name="Text Box 464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1" name="Text Box 464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2" name="Text Box 464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3" name="Text Box 464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4" name="Text Box 464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5" name="Text Box 464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6" name="Text Box 464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7" name="Text Box 464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8" name="Text Box 465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79" name="Text Box 465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0" name="Text Box 465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1" name="Text Box 465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2" name="Text Box 465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3" name="Text Box 465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4" name="Text Box 465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5" name="Text Box 465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6" name="Text Box 465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7" name="Text Box 465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8" name="Text Box 466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89" name="Text Box 466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0" name="Text Box 466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1" name="Text Box 466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2" name="Text Box 466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3" name="Text Box 466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4" name="Text Box 466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5" name="Text Box 466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6" name="Text Box 466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7" name="Text Box 466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8" name="Text Box 467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099" name="Text Box 467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0" name="Text Box 467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1" name="Text Box 467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2" name="Text Box 467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3" name="Text Box 467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4" name="Text Box 467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5" name="Text Box 467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6" name="Text Box 467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7" name="Text Box 467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8" name="Text Box 468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09" name="Text Box 468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0" name="Text Box 468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1" name="Text Box 468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2" name="Text Box 468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3" name="Text Box 468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4" name="Text Box 468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5" name="Text Box 5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6" name="Text Box 5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7" name="Text Box 5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8" name="Text Box 5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19" name="Text Box 5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20" name="Text Box 6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21" name="Text Box 6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22" name="Text Box 6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23" name="Text Box 6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24" name="Text Box 6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6125" name="Text Box 4"/>
        <xdr:cNvSpPr txBox="1">
          <a:spLocks noChangeArrowheads="1"/>
        </xdr:cNvSpPr>
      </xdr:nvSpPr>
      <xdr:spPr bwMode="auto">
        <a:xfrm>
          <a:off x="3752850" y="20888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6126" name="Text Box 5"/>
        <xdr:cNvSpPr txBox="1">
          <a:spLocks noChangeArrowheads="1"/>
        </xdr:cNvSpPr>
      </xdr:nvSpPr>
      <xdr:spPr bwMode="auto">
        <a:xfrm>
          <a:off x="3752850" y="20888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6127" name="Text Box 6"/>
        <xdr:cNvSpPr txBox="1">
          <a:spLocks noChangeArrowheads="1"/>
        </xdr:cNvSpPr>
      </xdr:nvSpPr>
      <xdr:spPr bwMode="auto">
        <a:xfrm>
          <a:off x="3752850" y="20888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6128" name="Text Box 4"/>
        <xdr:cNvSpPr txBox="1">
          <a:spLocks noChangeArrowheads="1"/>
        </xdr:cNvSpPr>
      </xdr:nvSpPr>
      <xdr:spPr bwMode="auto">
        <a:xfrm>
          <a:off x="3752850" y="20888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6129" name="Text Box 5"/>
        <xdr:cNvSpPr txBox="1">
          <a:spLocks noChangeArrowheads="1"/>
        </xdr:cNvSpPr>
      </xdr:nvSpPr>
      <xdr:spPr bwMode="auto">
        <a:xfrm>
          <a:off x="3752850" y="20888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152400</xdr:rowOff>
    </xdr:to>
    <xdr:sp macro="" textlink="">
      <xdr:nvSpPr>
        <xdr:cNvPr id="6130" name="Text Box 6"/>
        <xdr:cNvSpPr txBox="1">
          <a:spLocks noChangeArrowheads="1"/>
        </xdr:cNvSpPr>
      </xdr:nvSpPr>
      <xdr:spPr bwMode="auto">
        <a:xfrm>
          <a:off x="3752850" y="20888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1" name="Text Box 183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2" name="Text Box 184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3" name="Text Box 185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4" name="Text Box 186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5" name="Text Box 187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6" name="Text Box 188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7" name="Text Box 18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8" name="Text Box 19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39" name="Text Box 19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0" name="Text Box 19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1" name="Text Box 460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2" name="Text Box 461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3" name="Text Box 268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4" name="Text Box 269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5" name="Text Box 269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6" name="Text Box 269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7" name="Text Box 460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8" name="Text Box 461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49" name="Text Box 268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0" name="Text Box 269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1" name="Text Box 269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2" name="Text Box 269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3" name="Text Box 268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4" name="Text Box 269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5" name="Text Box 269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6" name="Text Box 2692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7" name="Text Box 2689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8" name="Text Box 2690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180975</xdr:rowOff>
    </xdr:to>
    <xdr:sp macro="" textlink="">
      <xdr:nvSpPr>
        <xdr:cNvPr id="6159" name="Text Box 2691"/>
        <xdr:cNvSpPr txBox="1">
          <a:spLocks noChangeArrowheads="1"/>
        </xdr:cNvSpPr>
      </xdr:nvSpPr>
      <xdr:spPr bwMode="auto">
        <a:xfrm>
          <a:off x="3752850" y="208883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72</xdr:row>
      <xdr:rowOff>190500</xdr:rowOff>
    </xdr:from>
    <xdr:to>
      <xdr:col>3</xdr:col>
      <xdr:colOff>114300</xdr:colOff>
      <xdr:row>73</xdr:row>
      <xdr:rowOff>152400</xdr:rowOff>
    </xdr:to>
    <xdr:sp macro="" textlink="">
      <xdr:nvSpPr>
        <xdr:cNvPr id="6160" name="Text Box 2692"/>
        <xdr:cNvSpPr txBox="1">
          <a:spLocks noChangeArrowheads="1"/>
        </xdr:cNvSpPr>
      </xdr:nvSpPr>
      <xdr:spPr bwMode="auto">
        <a:xfrm>
          <a:off x="3790950" y="208026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38100</xdr:colOff>
      <xdr:row>73</xdr:row>
      <xdr:rowOff>190500</xdr:rowOff>
    </xdr:from>
    <xdr:to>
      <xdr:col>3</xdr:col>
      <xdr:colOff>114300</xdr:colOff>
      <xdr:row>74</xdr:row>
      <xdr:rowOff>152400</xdr:rowOff>
    </xdr:to>
    <xdr:sp macro="" textlink="">
      <xdr:nvSpPr>
        <xdr:cNvPr id="6161" name="Text Box 2692"/>
        <xdr:cNvSpPr txBox="1">
          <a:spLocks noChangeArrowheads="1"/>
        </xdr:cNvSpPr>
      </xdr:nvSpPr>
      <xdr:spPr bwMode="auto">
        <a:xfrm>
          <a:off x="3790950" y="210788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3" name="Text Box 2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4" name="Text Box 3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5" name="Text Box 1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6" name="Text Box 2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7" name="Text Box 3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8" name="Text Box 1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69" name="Text Box 2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70" name="Text Box 3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71" name="Text Box 1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72" name="Text Box 2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91</xdr:row>
      <xdr:rowOff>142875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923925" y="916590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75" name="Text Box 2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76" name="Text Box 3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78" name="Text Box 2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79" name="Text Box 3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80" name="Text Box 1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81" name="Text Box 2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82" name="Text Box 3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83" name="Text Box 1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84" name="Text Box 2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76200</xdr:colOff>
      <xdr:row>86</xdr:row>
      <xdr:rowOff>142875</xdr:rowOff>
    </xdr:to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714375" y="251460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AppData/Roaming/Microsoft/Excel/-26-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 (v)"/>
      <sheetName val="Ampop (v)"/>
      <sheetName val="Jur"/>
      <sheetName val="Cav"/>
    </sheetNames>
    <sheetDataSet>
      <sheetData sheetId="0" refreshError="1"/>
      <sheetData sheetId="1">
        <row r="9">
          <cell r="C9" t="str">
            <v>ÐÐ Èáéáõ Ù³ñ½ ¸»µ»ï Ñ³Ù³ÛÝùÇ çñ³Ù³ï³Ï³ñ³ñÙ³Ý Ñ³Ù³Ï³ñ·Ç ÑÇÙÝ³Ýáñá·áõÙ ¨ Ï³éáõóáõÙ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topLeftCell="A34" workbookViewId="0">
      <selection activeCell="H82" sqref="H82"/>
    </sheetView>
  </sheetViews>
  <sheetFormatPr defaultRowHeight="12.75"/>
  <cols>
    <col min="1" max="1" width="3.7109375" style="143" customWidth="1"/>
    <col min="2" max="2" width="7" style="143" customWidth="1"/>
    <col min="3" max="3" width="43.85546875" style="245" customWidth="1"/>
    <col min="4" max="4" width="6.5703125" style="245" customWidth="1"/>
    <col min="5" max="5" width="8.42578125" style="245" customWidth="1"/>
    <col min="6" max="6" width="8.5703125" style="144" customWidth="1"/>
    <col min="7" max="7" width="15.7109375" style="245" customWidth="1"/>
    <col min="8" max="256" width="9.140625" style="245"/>
    <col min="257" max="257" width="3.7109375" style="245" customWidth="1"/>
    <col min="258" max="258" width="7" style="245" customWidth="1"/>
    <col min="259" max="259" width="43.85546875" style="245" customWidth="1"/>
    <col min="260" max="260" width="6.5703125" style="245" customWidth="1"/>
    <col min="261" max="261" width="8.42578125" style="245" customWidth="1"/>
    <col min="262" max="262" width="8.5703125" style="245" customWidth="1"/>
    <col min="263" max="263" width="15.7109375" style="245" customWidth="1"/>
    <col min="264" max="512" width="9.140625" style="245"/>
    <col min="513" max="513" width="3.7109375" style="245" customWidth="1"/>
    <col min="514" max="514" width="7" style="245" customWidth="1"/>
    <col min="515" max="515" width="43.85546875" style="245" customWidth="1"/>
    <col min="516" max="516" width="6.5703125" style="245" customWidth="1"/>
    <col min="517" max="517" width="8.42578125" style="245" customWidth="1"/>
    <col min="518" max="518" width="8.5703125" style="245" customWidth="1"/>
    <col min="519" max="519" width="15.7109375" style="245" customWidth="1"/>
    <col min="520" max="768" width="9.140625" style="245"/>
    <col min="769" max="769" width="3.7109375" style="245" customWidth="1"/>
    <col min="770" max="770" width="7" style="245" customWidth="1"/>
    <col min="771" max="771" width="43.85546875" style="245" customWidth="1"/>
    <col min="772" max="772" width="6.5703125" style="245" customWidth="1"/>
    <col min="773" max="773" width="8.42578125" style="245" customWidth="1"/>
    <col min="774" max="774" width="8.5703125" style="245" customWidth="1"/>
    <col min="775" max="775" width="15.7109375" style="245" customWidth="1"/>
    <col min="776" max="1024" width="9.140625" style="245"/>
    <col min="1025" max="1025" width="3.7109375" style="245" customWidth="1"/>
    <col min="1026" max="1026" width="7" style="245" customWidth="1"/>
    <col min="1027" max="1027" width="43.85546875" style="245" customWidth="1"/>
    <col min="1028" max="1028" width="6.5703125" style="245" customWidth="1"/>
    <col min="1029" max="1029" width="8.42578125" style="245" customWidth="1"/>
    <col min="1030" max="1030" width="8.5703125" style="245" customWidth="1"/>
    <col min="1031" max="1031" width="15.7109375" style="245" customWidth="1"/>
    <col min="1032" max="1280" width="9.140625" style="245"/>
    <col min="1281" max="1281" width="3.7109375" style="245" customWidth="1"/>
    <col min="1282" max="1282" width="7" style="245" customWidth="1"/>
    <col min="1283" max="1283" width="43.85546875" style="245" customWidth="1"/>
    <col min="1284" max="1284" width="6.5703125" style="245" customWidth="1"/>
    <col min="1285" max="1285" width="8.42578125" style="245" customWidth="1"/>
    <col min="1286" max="1286" width="8.5703125" style="245" customWidth="1"/>
    <col min="1287" max="1287" width="15.7109375" style="245" customWidth="1"/>
    <col min="1288" max="1536" width="9.140625" style="245"/>
    <col min="1537" max="1537" width="3.7109375" style="245" customWidth="1"/>
    <col min="1538" max="1538" width="7" style="245" customWidth="1"/>
    <col min="1539" max="1539" width="43.85546875" style="245" customWidth="1"/>
    <col min="1540" max="1540" width="6.5703125" style="245" customWidth="1"/>
    <col min="1541" max="1541" width="8.42578125" style="245" customWidth="1"/>
    <col min="1542" max="1542" width="8.5703125" style="245" customWidth="1"/>
    <col min="1543" max="1543" width="15.7109375" style="245" customWidth="1"/>
    <col min="1544" max="1792" width="9.140625" style="245"/>
    <col min="1793" max="1793" width="3.7109375" style="245" customWidth="1"/>
    <col min="1794" max="1794" width="7" style="245" customWidth="1"/>
    <col min="1795" max="1795" width="43.85546875" style="245" customWidth="1"/>
    <col min="1796" max="1796" width="6.5703125" style="245" customWidth="1"/>
    <col min="1797" max="1797" width="8.42578125" style="245" customWidth="1"/>
    <col min="1798" max="1798" width="8.5703125" style="245" customWidth="1"/>
    <col min="1799" max="1799" width="15.7109375" style="245" customWidth="1"/>
    <col min="1800" max="2048" width="9.140625" style="245"/>
    <col min="2049" max="2049" width="3.7109375" style="245" customWidth="1"/>
    <col min="2050" max="2050" width="7" style="245" customWidth="1"/>
    <col min="2051" max="2051" width="43.85546875" style="245" customWidth="1"/>
    <col min="2052" max="2052" width="6.5703125" style="245" customWidth="1"/>
    <col min="2053" max="2053" width="8.42578125" style="245" customWidth="1"/>
    <col min="2054" max="2054" width="8.5703125" style="245" customWidth="1"/>
    <col min="2055" max="2055" width="15.7109375" style="245" customWidth="1"/>
    <col min="2056" max="2304" width="9.140625" style="245"/>
    <col min="2305" max="2305" width="3.7109375" style="245" customWidth="1"/>
    <col min="2306" max="2306" width="7" style="245" customWidth="1"/>
    <col min="2307" max="2307" width="43.85546875" style="245" customWidth="1"/>
    <col min="2308" max="2308" width="6.5703125" style="245" customWidth="1"/>
    <col min="2309" max="2309" width="8.42578125" style="245" customWidth="1"/>
    <col min="2310" max="2310" width="8.5703125" style="245" customWidth="1"/>
    <col min="2311" max="2311" width="15.7109375" style="245" customWidth="1"/>
    <col min="2312" max="2560" width="9.140625" style="245"/>
    <col min="2561" max="2561" width="3.7109375" style="245" customWidth="1"/>
    <col min="2562" max="2562" width="7" style="245" customWidth="1"/>
    <col min="2563" max="2563" width="43.85546875" style="245" customWidth="1"/>
    <col min="2564" max="2564" width="6.5703125" style="245" customWidth="1"/>
    <col min="2565" max="2565" width="8.42578125" style="245" customWidth="1"/>
    <col min="2566" max="2566" width="8.5703125" style="245" customWidth="1"/>
    <col min="2567" max="2567" width="15.7109375" style="245" customWidth="1"/>
    <col min="2568" max="2816" width="9.140625" style="245"/>
    <col min="2817" max="2817" width="3.7109375" style="245" customWidth="1"/>
    <col min="2818" max="2818" width="7" style="245" customWidth="1"/>
    <col min="2819" max="2819" width="43.85546875" style="245" customWidth="1"/>
    <col min="2820" max="2820" width="6.5703125" style="245" customWidth="1"/>
    <col min="2821" max="2821" width="8.42578125" style="245" customWidth="1"/>
    <col min="2822" max="2822" width="8.5703125" style="245" customWidth="1"/>
    <col min="2823" max="2823" width="15.7109375" style="245" customWidth="1"/>
    <col min="2824" max="3072" width="9.140625" style="245"/>
    <col min="3073" max="3073" width="3.7109375" style="245" customWidth="1"/>
    <col min="3074" max="3074" width="7" style="245" customWidth="1"/>
    <col min="3075" max="3075" width="43.85546875" style="245" customWidth="1"/>
    <col min="3076" max="3076" width="6.5703125" style="245" customWidth="1"/>
    <col min="3077" max="3077" width="8.42578125" style="245" customWidth="1"/>
    <col min="3078" max="3078" width="8.5703125" style="245" customWidth="1"/>
    <col min="3079" max="3079" width="15.7109375" style="245" customWidth="1"/>
    <col min="3080" max="3328" width="9.140625" style="245"/>
    <col min="3329" max="3329" width="3.7109375" style="245" customWidth="1"/>
    <col min="3330" max="3330" width="7" style="245" customWidth="1"/>
    <col min="3331" max="3331" width="43.85546875" style="245" customWidth="1"/>
    <col min="3332" max="3332" width="6.5703125" style="245" customWidth="1"/>
    <col min="3333" max="3333" width="8.42578125" style="245" customWidth="1"/>
    <col min="3334" max="3334" width="8.5703125" style="245" customWidth="1"/>
    <col min="3335" max="3335" width="15.7109375" style="245" customWidth="1"/>
    <col min="3336" max="3584" width="9.140625" style="245"/>
    <col min="3585" max="3585" width="3.7109375" style="245" customWidth="1"/>
    <col min="3586" max="3586" width="7" style="245" customWidth="1"/>
    <col min="3587" max="3587" width="43.85546875" style="245" customWidth="1"/>
    <col min="3588" max="3588" width="6.5703125" style="245" customWidth="1"/>
    <col min="3589" max="3589" width="8.42578125" style="245" customWidth="1"/>
    <col min="3590" max="3590" width="8.5703125" style="245" customWidth="1"/>
    <col min="3591" max="3591" width="15.7109375" style="245" customWidth="1"/>
    <col min="3592" max="3840" width="9.140625" style="245"/>
    <col min="3841" max="3841" width="3.7109375" style="245" customWidth="1"/>
    <col min="3842" max="3842" width="7" style="245" customWidth="1"/>
    <col min="3843" max="3843" width="43.85546875" style="245" customWidth="1"/>
    <col min="3844" max="3844" width="6.5703125" style="245" customWidth="1"/>
    <col min="3845" max="3845" width="8.42578125" style="245" customWidth="1"/>
    <col min="3846" max="3846" width="8.5703125" style="245" customWidth="1"/>
    <col min="3847" max="3847" width="15.7109375" style="245" customWidth="1"/>
    <col min="3848" max="4096" width="9.140625" style="245"/>
    <col min="4097" max="4097" width="3.7109375" style="245" customWidth="1"/>
    <col min="4098" max="4098" width="7" style="245" customWidth="1"/>
    <col min="4099" max="4099" width="43.85546875" style="245" customWidth="1"/>
    <col min="4100" max="4100" width="6.5703125" style="245" customWidth="1"/>
    <col min="4101" max="4101" width="8.42578125" style="245" customWidth="1"/>
    <col min="4102" max="4102" width="8.5703125" style="245" customWidth="1"/>
    <col min="4103" max="4103" width="15.7109375" style="245" customWidth="1"/>
    <col min="4104" max="4352" width="9.140625" style="245"/>
    <col min="4353" max="4353" width="3.7109375" style="245" customWidth="1"/>
    <col min="4354" max="4354" width="7" style="245" customWidth="1"/>
    <col min="4355" max="4355" width="43.85546875" style="245" customWidth="1"/>
    <col min="4356" max="4356" width="6.5703125" style="245" customWidth="1"/>
    <col min="4357" max="4357" width="8.42578125" style="245" customWidth="1"/>
    <col min="4358" max="4358" width="8.5703125" style="245" customWidth="1"/>
    <col min="4359" max="4359" width="15.7109375" style="245" customWidth="1"/>
    <col min="4360" max="4608" width="9.140625" style="245"/>
    <col min="4609" max="4609" width="3.7109375" style="245" customWidth="1"/>
    <col min="4610" max="4610" width="7" style="245" customWidth="1"/>
    <col min="4611" max="4611" width="43.85546875" style="245" customWidth="1"/>
    <col min="4612" max="4612" width="6.5703125" style="245" customWidth="1"/>
    <col min="4613" max="4613" width="8.42578125" style="245" customWidth="1"/>
    <col min="4614" max="4614" width="8.5703125" style="245" customWidth="1"/>
    <col min="4615" max="4615" width="15.7109375" style="245" customWidth="1"/>
    <col min="4616" max="4864" width="9.140625" style="245"/>
    <col min="4865" max="4865" width="3.7109375" style="245" customWidth="1"/>
    <col min="4866" max="4866" width="7" style="245" customWidth="1"/>
    <col min="4867" max="4867" width="43.85546875" style="245" customWidth="1"/>
    <col min="4868" max="4868" width="6.5703125" style="245" customWidth="1"/>
    <col min="4869" max="4869" width="8.42578125" style="245" customWidth="1"/>
    <col min="4870" max="4870" width="8.5703125" style="245" customWidth="1"/>
    <col min="4871" max="4871" width="15.7109375" style="245" customWidth="1"/>
    <col min="4872" max="5120" width="9.140625" style="245"/>
    <col min="5121" max="5121" width="3.7109375" style="245" customWidth="1"/>
    <col min="5122" max="5122" width="7" style="245" customWidth="1"/>
    <col min="5123" max="5123" width="43.85546875" style="245" customWidth="1"/>
    <col min="5124" max="5124" width="6.5703125" style="245" customWidth="1"/>
    <col min="5125" max="5125" width="8.42578125" style="245" customWidth="1"/>
    <col min="5126" max="5126" width="8.5703125" style="245" customWidth="1"/>
    <col min="5127" max="5127" width="15.7109375" style="245" customWidth="1"/>
    <col min="5128" max="5376" width="9.140625" style="245"/>
    <col min="5377" max="5377" width="3.7109375" style="245" customWidth="1"/>
    <col min="5378" max="5378" width="7" style="245" customWidth="1"/>
    <col min="5379" max="5379" width="43.85546875" style="245" customWidth="1"/>
    <col min="5380" max="5380" width="6.5703125" style="245" customWidth="1"/>
    <col min="5381" max="5381" width="8.42578125" style="245" customWidth="1"/>
    <col min="5382" max="5382" width="8.5703125" style="245" customWidth="1"/>
    <col min="5383" max="5383" width="15.7109375" style="245" customWidth="1"/>
    <col min="5384" max="5632" width="9.140625" style="245"/>
    <col min="5633" max="5633" width="3.7109375" style="245" customWidth="1"/>
    <col min="5634" max="5634" width="7" style="245" customWidth="1"/>
    <col min="5635" max="5635" width="43.85546875" style="245" customWidth="1"/>
    <col min="5636" max="5636" width="6.5703125" style="245" customWidth="1"/>
    <col min="5637" max="5637" width="8.42578125" style="245" customWidth="1"/>
    <col min="5638" max="5638" width="8.5703125" style="245" customWidth="1"/>
    <col min="5639" max="5639" width="15.7109375" style="245" customWidth="1"/>
    <col min="5640" max="5888" width="9.140625" style="245"/>
    <col min="5889" max="5889" width="3.7109375" style="245" customWidth="1"/>
    <col min="5890" max="5890" width="7" style="245" customWidth="1"/>
    <col min="5891" max="5891" width="43.85546875" style="245" customWidth="1"/>
    <col min="5892" max="5892" width="6.5703125" style="245" customWidth="1"/>
    <col min="5893" max="5893" width="8.42578125" style="245" customWidth="1"/>
    <col min="5894" max="5894" width="8.5703125" style="245" customWidth="1"/>
    <col min="5895" max="5895" width="15.7109375" style="245" customWidth="1"/>
    <col min="5896" max="6144" width="9.140625" style="245"/>
    <col min="6145" max="6145" width="3.7109375" style="245" customWidth="1"/>
    <col min="6146" max="6146" width="7" style="245" customWidth="1"/>
    <col min="6147" max="6147" width="43.85546875" style="245" customWidth="1"/>
    <col min="6148" max="6148" width="6.5703125" style="245" customWidth="1"/>
    <col min="6149" max="6149" width="8.42578125" style="245" customWidth="1"/>
    <col min="6150" max="6150" width="8.5703125" style="245" customWidth="1"/>
    <col min="6151" max="6151" width="15.7109375" style="245" customWidth="1"/>
    <col min="6152" max="6400" width="9.140625" style="245"/>
    <col min="6401" max="6401" width="3.7109375" style="245" customWidth="1"/>
    <col min="6402" max="6402" width="7" style="245" customWidth="1"/>
    <col min="6403" max="6403" width="43.85546875" style="245" customWidth="1"/>
    <col min="6404" max="6404" width="6.5703125" style="245" customWidth="1"/>
    <col min="6405" max="6405" width="8.42578125" style="245" customWidth="1"/>
    <col min="6406" max="6406" width="8.5703125" style="245" customWidth="1"/>
    <col min="6407" max="6407" width="15.7109375" style="245" customWidth="1"/>
    <col min="6408" max="6656" width="9.140625" style="245"/>
    <col min="6657" max="6657" width="3.7109375" style="245" customWidth="1"/>
    <col min="6658" max="6658" width="7" style="245" customWidth="1"/>
    <col min="6659" max="6659" width="43.85546875" style="245" customWidth="1"/>
    <col min="6660" max="6660" width="6.5703125" style="245" customWidth="1"/>
    <col min="6661" max="6661" width="8.42578125" style="245" customWidth="1"/>
    <col min="6662" max="6662" width="8.5703125" style="245" customWidth="1"/>
    <col min="6663" max="6663" width="15.7109375" style="245" customWidth="1"/>
    <col min="6664" max="6912" width="9.140625" style="245"/>
    <col min="6913" max="6913" width="3.7109375" style="245" customWidth="1"/>
    <col min="6914" max="6914" width="7" style="245" customWidth="1"/>
    <col min="6915" max="6915" width="43.85546875" style="245" customWidth="1"/>
    <col min="6916" max="6916" width="6.5703125" style="245" customWidth="1"/>
    <col min="6917" max="6917" width="8.42578125" style="245" customWidth="1"/>
    <col min="6918" max="6918" width="8.5703125" style="245" customWidth="1"/>
    <col min="6919" max="6919" width="15.7109375" style="245" customWidth="1"/>
    <col min="6920" max="7168" width="9.140625" style="245"/>
    <col min="7169" max="7169" width="3.7109375" style="245" customWidth="1"/>
    <col min="7170" max="7170" width="7" style="245" customWidth="1"/>
    <col min="7171" max="7171" width="43.85546875" style="245" customWidth="1"/>
    <col min="7172" max="7172" width="6.5703125" style="245" customWidth="1"/>
    <col min="7173" max="7173" width="8.42578125" style="245" customWidth="1"/>
    <col min="7174" max="7174" width="8.5703125" style="245" customWidth="1"/>
    <col min="7175" max="7175" width="15.7109375" style="245" customWidth="1"/>
    <col min="7176" max="7424" width="9.140625" style="245"/>
    <col min="7425" max="7425" width="3.7109375" style="245" customWidth="1"/>
    <col min="7426" max="7426" width="7" style="245" customWidth="1"/>
    <col min="7427" max="7427" width="43.85546875" style="245" customWidth="1"/>
    <col min="7428" max="7428" width="6.5703125" style="245" customWidth="1"/>
    <col min="7429" max="7429" width="8.42578125" style="245" customWidth="1"/>
    <col min="7430" max="7430" width="8.5703125" style="245" customWidth="1"/>
    <col min="7431" max="7431" width="15.7109375" style="245" customWidth="1"/>
    <col min="7432" max="7680" width="9.140625" style="245"/>
    <col min="7681" max="7681" width="3.7109375" style="245" customWidth="1"/>
    <col min="7682" max="7682" width="7" style="245" customWidth="1"/>
    <col min="7683" max="7683" width="43.85546875" style="245" customWidth="1"/>
    <col min="7684" max="7684" width="6.5703125" style="245" customWidth="1"/>
    <col min="7685" max="7685" width="8.42578125" style="245" customWidth="1"/>
    <col min="7686" max="7686" width="8.5703125" style="245" customWidth="1"/>
    <col min="7687" max="7687" width="15.7109375" style="245" customWidth="1"/>
    <col min="7688" max="7936" width="9.140625" style="245"/>
    <col min="7937" max="7937" width="3.7109375" style="245" customWidth="1"/>
    <col min="7938" max="7938" width="7" style="245" customWidth="1"/>
    <col min="7939" max="7939" width="43.85546875" style="245" customWidth="1"/>
    <col min="7940" max="7940" width="6.5703125" style="245" customWidth="1"/>
    <col min="7941" max="7941" width="8.42578125" style="245" customWidth="1"/>
    <col min="7942" max="7942" width="8.5703125" style="245" customWidth="1"/>
    <col min="7943" max="7943" width="15.7109375" style="245" customWidth="1"/>
    <col min="7944" max="8192" width="9.140625" style="245"/>
    <col min="8193" max="8193" width="3.7109375" style="245" customWidth="1"/>
    <col min="8194" max="8194" width="7" style="245" customWidth="1"/>
    <col min="8195" max="8195" width="43.85546875" style="245" customWidth="1"/>
    <col min="8196" max="8196" width="6.5703125" style="245" customWidth="1"/>
    <col min="8197" max="8197" width="8.42578125" style="245" customWidth="1"/>
    <col min="8198" max="8198" width="8.5703125" style="245" customWidth="1"/>
    <col min="8199" max="8199" width="15.7109375" style="245" customWidth="1"/>
    <col min="8200" max="8448" width="9.140625" style="245"/>
    <col min="8449" max="8449" width="3.7109375" style="245" customWidth="1"/>
    <col min="8450" max="8450" width="7" style="245" customWidth="1"/>
    <col min="8451" max="8451" width="43.85546875" style="245" customWidth="1"/>
    <col min="8452" max="8452" width="6.5703125" style="245" customWidth="1"/>
    <col min="8453" max="8453" width="8.42578125" style="245" customWidth="1"/>
    <col min="8454" max="8454" width="8.5703125" style="245" customWidth="1"/>
    <col min="8455" max="8455" width="15.7109375" style="245" customWidth="1"/>
    <col min="8456" max="8704" width="9.140625" style="245"/>
    <col min="8705" max="8705" width="3.7109375" style="245" customWidth="1"/>
    <col min="8706" max="8706" width="7" style="245" customWidth="1"/>
    <col min="8707" max="8707" width="43.85546875" style="245" customWidth="1"/>
    <col min="8708" max="8708" width="6.5703125" style="245" customWidth="1"/>
    <col min="8709" max="8709" width="8.42578125" style="245" customWidth="1"/>
    <col min="8710" max="8710" width="8.5703125" style="245" customWidth="1"/>
    <col min="8711" max="8711" width="15.7109375" style="245" customWidth="1"/>
    <col min="8712" max="8960" width="9.140625" style="245"/>
    <col min="8961" max="8961" width="3.7109375" style="245" customWidth="1"/>
    <col min="8962" max="8962" width="7" style="245" customWidth="1"/>
    <col min="8963" max="8963" width="43.85546875" style="245" customWidth="1"/>
    <col min="8964" max="8964" width="6.5703125" style="245" customWidth="1"/>
    <col min="8965" max="8965" width="8.42578125" style="245" customWidth="1"/>
    <col min="8966" max="8966" width="8.5703125" style="245" customWidth="1"/>
    <col min="8967" max="8967" width="15.7109375" style="245" customWidth="1"/>
    <col min="8968" max="9216" width="9.140625" style="245"/>
    <col min="9217" max="9217" width="3.7109375" style="245" customWidth="1"/>
    <col min="9218" max="9218" width="7" style="245" customWidth="1"/>
    <col min="9219" max="9219" width="43.85546875" style="245" customWidth="1"/>
    <col min="9220" max="9220" width="6.5703125" style="245" customWidth="1"/>
    <col min="9221" max="9221" width="8.42578125" style="245" customWidth="1"/>
    <col min="9222" max="9222" width="8.5703125" style="245" customWidth="1"/>
    <col min="9223" max="9223" width="15.7109375" style="245" customWidth="1"/>
    <col min="9224" max="9472" width="9.140625" style="245"/>
    <col min="9473" max="9473" width="3.7109375" style="245" customWidth="1"/>
    <col min="9474" max="9474" width="7" style="245" customWidth="1"/>
    <col min="9475" max="9475" width="43.85546875" style="245" customWidth="1"/>
    <col min="9476" max="9476" width="6.5703125" style="245" customWidth="1"/>
    <col min="9477" max="9477" width="8.42578125" style="245" customWidth="1"/>
    <col min="9478" max="9478" width="8.5703125" style="245" customWidth="1"/>
    <col min="9479" max="9479" width="15.7109375" style="245" customWidth="1"/>
    <col min="9480" max="9728" width="9.140625" style="245"/>
    <col min="9729" max="9729" width="3.7109375" style="245" customWidth="1"/>
    <col min="9730" max="9730" width="7" style="245" customWidth="1"/>
    <col min="9731" max="9731" width="43.85546875" style="245" customWidth="1"/>
    <col min="9732" max="9732" width="6.5703125" style="245" customWidth="1"/>
    <col min="9733" max="9733" width="8.42578125" style="245" customWidth="1"/>
    <col min="9734" max="9734" width="8.5703125" style="245" customWidth="1"/>
    <col min="9735" max="9735" width="15.7109375" style="245" customWidth="1"/>
    <col min="9736" max="9984" width="9.140625" style="245"/>
    <col min="9985" max="9985" width="3.7109375" style="245" customWidth="1"/>
    <col min="9986" max="9986" width="7" style="245" customWidth="1"/>
    <col min="9987" max="9987" width="43.85546875" style="245" customWidth="1"/>
    <col min="9988" max="9988" width="6.5703125" style="245" customWidth="1"/>
    <col min="9989" max="9989" width="8.42578125" style="245" customWidth="1"/>
    <col min="9990" max="9990" width="8.5703125" style="245" customWidth="1"/>
    <col min="9991" max="9991" width="15.7109375" style="245" customWidth="1"/>
    <col min="9992" max="10240" width="9.140625" style="245"/>
    <col min="10241" max="10241" width="3.7109375" style="245" customWidth="1"/>
    <col min="10242" max="10242" width="7" style="245" customWidth="1"/>
    <col min="10243" max="10243" width="43.85546875" style="245" customWidth="1"/>
    <col min="10244" max="10244" width="6.5703125" style="245" customWidth="1"/>
    <col min="10245" max="10245" width="8.42578125" style="245" customWidth="1"/>
    <col min="10246" max="10246" width="8.5703125" style="245" customWidth="1"/>
    <col min="10247" max="10247" width="15.7109375" style="245" customWidth="1"/>
    <col min="10248" max="10496" width="9.140625" style="245"/>
    <col min="10497" max="10497" width="3.7109375" style="245" customWidth="1"/>
    <col min="10498" max="10498" width="7" style="245" customWidth="1"/>
    <col min="10499" max="10499" width="43.85546875" style="245" customWidth="1"/>
    <col min="10500" max="10500" width="6.5703125" style="245" customWidth="1"/>
    <col min="10501" max="10501" width="8.42578125" style="245" customWidth="1"/>
    <col min="10502" max="10502" width="8.5703125" style="245" customWidth="1"/>
    <col min="10503" max="10503" width="15.7109375" style="245" customWidth="1"/>
    <col min="10504" max="10752" width="9.140625" style="245"/>
    <col min="10753" max="10753" width="3.7109375" style="245" customWidth="1"/>
    <col min="10754" max="10754" width="7" style="245" customWidth="1"/>
    <col min="10755" max="10755" width="43.85546875" style="245" customWidth="1"/>
    <col min="10756" max="10756" width="6.5703125" style="245" customWidth="1"/>
    <col min="10757" max="10757" width="8.42578125" style="245" customWidth="1"/>
    <col min="10758" max="10758" width="8.5703125" style="245" customWidth="1"/>
    <col min="10759" max="10759" width="15.7109375" style="245" customWidth="1"/>
    <col min="10760" max="11008" width="9.140625" style="245"/>
    <col min="11009" max="11009" width="3.7109375" style="245" customWidth="1"/>
    <col min="11010" max="11010" width="7" style="245" customWidth="1"/>
    <col min="11011" max="11011" width="43.85546875" style="245" customWidth="1"/>
    <col min="11012" max="11012" width="6.5703125" style="245" customWidth="1"/>
    <col min="11013" max="11013" width="8.42578125" style="245" customWidth="1"/>
    <col min="11014" max="11014" width="8.5703125" style="245" customWidth="1"/>
    <col min="11015" max="11015" width="15.7109375" style="245" customWidth="1"/>
    <col min="11016" max="11264" width="9.140625" style="245"/>
    <col min="11265" max="11265" width="3.7109375" style="245" customWidth="1"/>
    <col min="11266" max="11266" width="7" style="245" customWidth="1"/>
    <col min="11267" max="11267" width="43.85546875" style="245" customWidth="1"/>
    <col min="11268" max="11268" width="6.5703125" style="245" customWidth="1"/>
    <col min="11269" max="11269" width="8.42578125" style="245" customWidth="1"/>
    <col min="11270" max="11270" width="8.5703125" style="245" customWidth="1"/>
    <col min="11271" max="11271" width="15.7109375" style="245" customWidth="1"/>
    <col min="11272" max="11520" width="9.140625" style="245"/>
    <col min="11521" max="11521" width="3.7109375" style="245" customWidth="1"/>
    <col min="11522" max="11522" width="7" style="245" customWidth="1"/>
    <col min="11523" max="11523" width="43.85546875" style="245" customWidth="1"/>
    <col min="11524" max="11524" width="6.5703125" style="245" customWidth="1"/>
    <col min="11525" max="11525" width="8.42578125" style="245" customWidth="1"/>
    <col min="11526" max="11526" width="8.5703125" style="245" customWidth="1"/>
    <col min="11527" max="11527" width="15.7109375" style="245" customWidth="1"/>
    <col min="11528" max="11776" width="9.140625" style="245"/>
    <col min="11777" max="11777" width="3.7109375" style="245" customWidth="1"/>
    <col min="11778" max="11778" width="7" style="245" customWidth="1"/>
    <col min="11779" max="11779" width="43.85546875" style="245" customWidth="1"/>
    <col min="11780" max="11780" width="6.5703125" style="245" customWidth="1"/>
    <col min="11781" max="11781" width="8.42578125" style="245" customWidth="1"/>
    <col min="11782" max="11782" width="8.5703125" style="245" customWidth="1"/>
    <col min="11783" max="11783" width="15.7109375" style="245" customWidth="1"/>
    <col min="11784" max="12032" width="9.140625" style="245"/>
    <col min="12033" max="12033" width="3.7109375" style="245" customWidth="1"/>
    <col min="12034" max="12034" width="7" style="245" customWidth="1"/>
    <col min="12035" max="12035" width="43.85546875" style="245" customWidth="1"/>
    <col min="12036" max="12036" width="6.5703125" style="245" customWidth="1"/>
    <col min="12037" max="12037" width="8.42578125" style="245" customWidth="1"/>
    <col min="12038" max="12038" width="8.5703125" style="245" customWidth="1"/>
    <col min="12039" max="12039" width="15.7109375" style="245" customWidth="1"/>
    <col min="12040" max="12288" width="9.140625" style="245"/>
    <col min="12289" max="12289" width="3.7109375" style="245" customWidth="1"/>
    <col min="12290" max="12290" width="7" style="245" customWidth="1"/>
    <col min="12291" max="12291" width="43.85546875" style="245" customWidth="1"/>
    <col min="12292" max="12292" width="6.5703125" style="245" customWidth="1"/>
    <col min="12293" max="12293" width="8.42578125" style="245" customWidth="1"/>
    <col min="12294" max="12294" width="8.5703125" style="245" customWidth="1"/>
    <col min="12295" max="12295" width="15.7109375" style="245" customWidth="1"/>
    <col min="12296" max="12544" width="9.140625" style="245"/>
    <col min="12545" max="12545" width="3.7109375" style="245" customWidth="1"/>
    <col min="12546" max="12546" width="7" style="245" customWidth="1"/>
    <col min="12547" max="12547" width="43.85546875" style="245" customWidth="1"/>
    <col min="12548" max="12548" width="6.5703125" style="245" customWidth="1"/>
    <col min="12549" max="12549" width="8.42578125" style="245" customWidth="1"/>
    <col min="12550" max="12550" width="8.5703125" style="245" customWidth="1"/>
    <col min="12551" max="12551" width="15.7109375" style="245" customWidth="1"/>
    <col min="12552" max="12800" width="9.140625" style="245"/>
    <col min="12801" max="12801" width="3.7109375" style="245" customWidth="1"/>
    <col min="12802" max="12802" width="7" style="245" customWidth="1"/>
    <col min="12803" max="12803" width="43.85546875" style="245" customWidth="1"/>
    <col min="12804" max="12804" width="6.5703125" style="245" customWidth="1"/>
    <col min="12805" max="12805" width="8.42578125" style="245" customWidth="1"/>
    <col min="12806" max="12806" width="8.5703125" style="245" customWidth="1"/>
    <col min="12807" max="12807" width="15.7109375" style="245" customWidth="1"/>
    <col min="12808" max="13056" width="9.140625" style="245"/>
    <col min="13057" max="13057" width="3.7109375" style="245" customWidth="1"/>
    <col min="13058" max="13058" width="7" style="245" customWidth="1"/>
    <col min="13059" max="13059" width="43.85546875" style="245" customWidth="1"/>
    <col min="13060" max="13060" width="6.5703125" style="245" customWidth="1"/>
    <col min="13061" max="13061" width="8.42578125" style="245" customWidth="1"/>
    <col min="13062" max="13062" width="8.5703125" style="245" customWidth="1"/>
    <col min="13063" max="13063" width="15.7109375" style="245" customWidth="1"/>
    <col min="13064" max="13312" width="9.140625" style="245"/>
    <col min="13313" max="13313" width="3.7109375" style="245" customWidth="1"/>
    <col min="13314" max="13314" width="7" style="245" customWidth="1"/>
    <col min="13315" max="13315" width="43.85546875" style="245" customWidth="1"/>
    <col min="13316" max="13316" width="6.5703125" style="245" customWidth="1"/>
    <col min="13317" max="13317" width="8.42578125" style="245" customWidth="1"/>
    <col min="13318" max="13318" width="8.5703125" style="245" customWidth="1"/>
    <col min="13319" max="13319" width="15.7109375" style="245" customWidth="1"/>
    <col min="13320" max="13568" width="9.140625" style="245"/>
    <col min="13569" max="13569" width="3.7109375" style="245" customWidth="1"/>
    <col min="13570" max="13570" width="7" style="245" customWidth="1"/>
    <col min="13571" max="13571" width="43.85546875" style="245" customWidth="1"/>
    <col min="13572" max="13572" width="6.5703125" style="245" customWidth="1"/>
    <col min="13573" max="13573" width="8.42578125" style="245" customWidth="1"/>
    <col min="13574" max="13574" width="8.5703125" style="245" customWidth="1"/>
    <col min="13575" max="13575" width="15.7109375" style="245" customWidth="1"/>
    <col min="13576" max="13824" width="9.140625" style="245"/>
    <col min="13825" max="13825" width="3.7109375" style="245" customWidth="1"/>
    <col min="13826" max="13826" width="7" style="245" customWidth="1"/>
    <col min="13827" max="13827" width="43.85546875" style="245" customWidth="1"/>
    <col min="13828" max="13828" width="6.5703125" style="245" customWidth="1"/>
    <col min="13829" max="13829" width="8.42578125" style="245" customWidth="1"/>
    <col min="13830" max="13830" width="8.5703125" style="245" customWidth="1"/>
    <col min="13831" max="13831" width="15.7109375" style="245" customWidth="1"/>
    <col min="13832" max="14080" width="9.140625" style="245"/>
    <col min="14081" max="14081" width="3.7109375" style="245" customWidth="1"/>
    <col min="14082" max="14082" width="7" style="245" customWidth="1"/>
    <col min="14083" max="14083" width="43.85546875" style="245" customWidth="1"/>
    <col min="14084" max="14084" width="6.5703125" style="245" customWidth="1"/>
    <col min="14085" max="14085" width="8.42578125" style="245" customWidth="1"/>
    <col min="14086" max="14086" width="8.5703125" style="245" customWidth="1"/>
    <col min="14087" max="14087" width="15.7109375" style="245" customWidth="1"/>
    <col min="14088" max="14336" width="9.140625" style="245"/>
    <col min="14337" max="14337" width="3.7109375" style="245" customWidth="1"/>
    <col min="14338" max="14338" width="7" style="245" customWidth="1"/>
    <col min="14339" max="14339" width="43.85546875" style="245" customWidth="1"/>
    <col min="14340" max="14340" width="6.5703125" style="245" customWidth="1"/>
    <col min="14341" max="14341" width="8.42578125" style="245" customWidth="1"/>
    <col min="14342" max="14342" width="8.5703125" style="245" customWidth="1"/>
    <col min="14343" max="14343" width="15.7109375" style="245" customWidth="1"/>
    <col min="14344" max="14592" width="9.140625" style="245"/>
    <col min="14593" max="14593" width="3.7109375" style="245" customWidth="1"/>
    <col min="14594" max="14594" width="7" style="245" customWidth="1"/>
    <col min="14595" max="14595" width="43.85546875" style="245" customWidth="1"/>
    <col min="14596" max="14596" width="6.5703125" style="245" customWidth="1"/>
    <col min="14597" max="14597" width="8.42578125" style="245" customWidth="1"/>
    <col min="14598" max="14598" width="8.5703125" style="245" customWidth="1"/>
    <col min="14599" max="14599" width="15.7109375" style="245" customWidth="1"/>
    <col min="14600" max="14848" width="9.140625" style="245"/>
    <col min="14849" max="14849" width="3.7109375" style="245" customWidth="1"/>
    <col min="14850" max="14850" width="7" style="245" customWidth="1"/>
    <col min="14851" max="14851" width="43.85546875" style="245" customWidth="1"/>
    <col min="14852" max="14852" width="6.5703125" style="245" customWidth="1"/>
    <col min="14853" max="14853" width="8.42578125" style="245" customWidth="1"/>
    <col min="14854" max="14854" width="8.5703125" style="245" customWidth="1"/>
    <col min="14855" max="14855" width="15.7109375" style="245" customWidth="1"/>
    <col min="14856" max="15104" width="9.140625" style="245"/>
    <col min="15105" max="15105" width="3.7109375" style="245" customWidth="1"/>
    <col min="15106" max="15106" width="7" style="245" customWidth="1"/>
    <col min="15107" max="15107" width="43.85546875" style="245" customWidth="1"/>
    <col min="15108" max="15108" width="6.5703125" style="245" customWidth="1"/>
    <col min="15109" max="15109" width="8.42578125" style="245" customWidth="1"/>
    <col min="15110" max="15110" width="8.5703125" style="245" customWidth="1"/>
    <col min="15111" max="15111" width="15.7109375" style="245" customWidth="1"/>
    <col min="15112" max="15360" width="9.140625" style="245"/>
    <col min="15361" max="15361" width="3.7109375" style="245" customWidth="1"/>
    <col min="15362" max="15362" width="7" style="245" customWidth="1"/>
    <col min="15363" max="15363" width="43.85546875" style="245" customWidth="1"/>
    <col min="15364" max="15364" width="6.5703125" style="245" customWidth="1"/>
    <col min="15365" max="15365" width="8.42578125" style="245" customWidth="1"/>
    <col min="15366" max="15366" width="8.5703125" style="245" customWidth="1"/>
    <col min="15367" max="15367" width="15.7109375" style="245" customWidth="1"/>
    <col min="15368" max="15616" width="9.140625" style="245"/>
    <col min="15617" max="15617" width="3.7109375" style="245" customWidth="1"/>
    <col min="15618" max="15618" width="7" style="245" customWidth="1"/>
    <col min="15619" max="15619" width="43.85546875" style="245" customWidth="1"/>
    <col min="15620" max="15620" width="6.5703125" style="245" customWidth="1"/>
    <col min="15621" max="15621" width="8.42578125" style="245" customWidth="1"/>
    <col min="15622" max="15622" width="8.5703125" style="245" customWidth="1"/>
    <col min="15623" max="15623" width="15.7109375" style="245" customWidth="1"/>
    <col min="15624" max="15872" width="9.140625" style="245"/>
    <col min="15873" max="15873" width="3.7109375" style="245" customWidth="1"/>
    <col min="15874" max="15874" width="7" style="245" customWidth="1"/>
    <col min="15875" max="15875" width="43.85546875" style="245" customWidth="1"/>
    <col min="15876" max="15876" width="6.5703125" style="245" customWidth="1"/>
    <col min="15877" max="15877" width="8.42578125" style="245" customWidth="1"/>
    <col min="15878" max="15878" width="8.5703125" style="245" customWidth="1"/>
    <col min="15879" max="15879" width="15.7109375" style="245" customWidth="1"/>
    <col min="15880" max="16128" width="9.140625" style="245"/>
    <col min="16129" max="16129" width="3.7109375" style="245" customWidth="1"/>
    <col min="16130" max="16130" width="7" style="245" customWidth="1"/>
    <col min="16131" max="16131" width="43.85546875" style="245" customWidth="1"/>
    <col min="16132" max="16132" width="6.5703125" style="245" customWidth="1"/>
    <col min="16133" max="16133" width="8.42578125" style="245" customWidth="1"/>
    <col min="16134" max="16134" width="8.5703125" style="245" customWidth="1"/>
    <col min="16135" max="16135" width="15.7109375" style="245" customWidth="1"/>
    <col min="16136" max="16384" width="9.140625" style="245"/>
  </cols>
  <sheetData>
    <row r="1" spans="1:8" ht="39.75" customHeight="1">
      <c r="A1" s="220" t="str">
        <f>'[1]Ampop (v)'!C9</f>
        <v>ÐÐ Èáéáõ Ù³ñ½ ¸»µ»ï Ñ³Ù³ÛÝùÇ çñ³Ù³ï³Ï³ñ³ñÙ³Ý Ñ³Ù³Ï³ñ·Ç ÑÇÙÝ³Ýáñá·áõÙ ¨ Ï³éáõóáõÙ</v>
      </c>
      <c r="B1" s="220"/>
      <c r="C1" s="220"/>
      <c r="D1" s="220"/>
      <c r="E1" s="220"/>
      <c r="F1" s="220"/>
      <c r="G1" s="220"/>
    </row>
    <row r="2" spans="1:8">
      <c r="A2" s="246"/>
      <c r="B2" s="246"/>
      <c r="C2" s="246"/>
      <c r="D2" s="246"/>
      <c r="E2" s="246"/>
      <c r="F2" s="10"/>
      <c r="G2" s="246"/>
    </row>
    <row r="3" spans="1:8" s="132" customFormat="1" ht="12.75" customHeight="1">
      <c r="A3" s="221" t="s">
        <v>155</v>
      </c>
      <c r="B3" s="221" t="s">
        <v>164</v>
      </c>
      <c r="C3" s="222" t="s">
        <v>165</v>
      </c>
      <c r="D3" s="225" t="s">
        <v>8</v>
      </c>
      <c r="E3" s="225" t="s">
        <v>166</v>
      </c>
      <c r="F3" s="228" t="s">
        <v>167</v>
      </c>
      <c r="G3" s="228" t="s">
        <v>168</v>
      </c>
      <c r="H3" s="149"/>
    </row>
    <row r="4" spans="1:8" s="132" customFormat="1" ht="12.75" customHeight="1">
      <c r="A4" s="221"/>
      <c r="B4" s="221"/>
      <c r="C4" s="223"/>
      <c r="D4" s="226"/>
      <c r="E4" s="226"/>
      <c r="F4" s="229"/>
      <c r="G4" s="229"/>
      <c r="H4" s="149"/>
    </row>
    <row r="5" spans="1:8" s="132" customFormat="1" ht="12.75" customHeight="1">
      <c r="A5" s="221"/>
      <c r="B5" s="221"/>
      <c r="C5" s="224"/>
      <c r="D5" s="227"/>
      <c r="E5" s="227"/>
      <c r="F5" s="230"/>
      <c r="G5" s="230"/>
      <c r="H5" s="149"/>
    </row>
    <row r="6" spans="1:8" ht="21.75" customHeight="1">
      <c r="A6" s="150"/>
      <c r="B6" s="151"/>
      <c r="C6" s="19" t="s">
        <v>21</v>
      </c>
      <c r="D6" s="150"/>
      <c r="E6" s="219"/>
      <c r="F6" s="90"/>
      <c r="G6" s="152"/>
    </row>
    <row r="7" spans="1:8" ht="21.75" customHeight="1">
      <c r="A7" s="153">
        <v>1</v>
      </c>
      <c r="B7" s="154" t="s">
        <v>22</v>
      </c>
      <c r="C7" s="155" t="s">
        <v>23</v>
      </c>
      <c r="D7" s="156" t="s">
        <v>175</v>
      </c>
      <c r="E7" s="157">
        <v>0.84</v>
      </c>
      <c r="F7" s="90">
        <v>600.83500000000004</v>
      </c>
      <c r="G7" s="158">
        <f>E7*F7</f>
        <v>504.70140000000004</v>
      </c>
    </row>
    <row r="8" spans="1:8" ht="21.75" customHeight="1">
      <c r="A8" s="159">
        <v>2</v>
      </c>
      <c r="B8" s="154" t="s">
        <v>24</v>
      </c>
      <c r="C8" s="155" t="s">
        <v>25</v>
      </c>
      <c r="D8" s="156" t="s">
        <v>175</v>
      </c>
      <c r="E8" s="157">
        <v>0.24</v>
      </c>
      <c r="F8" s="90">
        <v>780.05499999999995</v>
      </c>
      <c r="G8" s="158">
        <f t="shared" ref="G8:G15" si="0">E8*F8</f>
        <v>187.21319999999997</v>
      </c>
    </row>
    <row r="9" spans="1:8" ht="21.75" customHeight="1">
      <c r="A9" s="153">
        <v>3</v>
      </c>
      <c r="B9" s="160" t="s">
        <v>26</v>
      </c>
      <c r="C9" s="161" t="s">
        <v>27</v>
      </c>
      <c r="D9" s="160" t="s">
        <v>176</v>
      </c>
      <c r="E9" s="162">
        <v>120</v>
      </c>
      <c r="F9" s="163">
        <v>4.7809999999999997</v>
      </c>
      <c r="G9" s="158">
        <f t="shared" si="0"/>
        <v>573.71999999999991</v>
      </c>
    </row>
    <row r="10" spans="1:8" ht="25.5" customHeight="1">
      <c r="A10" s="159">
        <v>4</v>
      </c>
      <c r="B10" s="164" t="s">
        <v>28</v>
      </c>
      <c r="C10" s="165" t="s">
        <v>29</v>
      </c>
      <c r="D10" s="160" t="s">
        <v>176</v>
      </c>
      <c r="E10" s="166">
        <v>120</v>
      </c>
      <c r="F10" s="90">
        <v>1.127</v>
      </c>
      <c r="G10" s="158">
        <f t="shared" si="0"/>
        <v>135.24</v>
      </c>
    </row>
    <row r="11" spans="1:8" ht="21.75" customHeight="1">
      <c r="A11" s="153">
        <v>5</v>
      </c>
      <c r="B11" s="164" t="s">
        <v>28</v>
      </c>
      <c r="C11" s="165" t="s">
        <v>30</v>
      </c>
      <c r="D11" s="160" t="s">
        <v>176</v>
      </c>
      <c r="E11" s="166">
        <v>300</v>
      </c>
      <c r="F11" s="90">
        <v>1.127</v>
      </c>
      <c r="G11" s="158">
        <f t="shared" si="0"/>
        <v>338.1</v>
      </c>
    </row>
    <row r="12" spans="1:8" ht="21.75" customHeight="1">
      <c r="A12" s="159">
        <v>6</v>
      </c>
      <c r="B12" s="167" t="s">
        <v>9</v>
      </c>
      <c r="C12" s="168" t="s">
        <v>31</v>
      </c>
      <c r="D12" s="169" t="s">
        <v>175</v>
      </c>
      <c r="E12" s="157">
        <v>0.78</v>
      </c>
      <c r="F12" s="90">
        <v>83.994</v>
      </c>
      <c r="G12" s="158">
        <f t="shared" si="0"/>
        <v>65.515320000000003</v>
      </c>
    </row>
    <row r="13" spans="1:8" ht="27" customHeight="1">
      <c r="A13" s="153">
        <v>7</v>
      </c>
      <c r="B13" s="39" t="s">
        <v>32</v>
      </c>
      <c r="C13" s="170" t="s">
        <v>169</v>
      </c>
      <c r="D13" s="39" t="s">
        <v>1</v>
      </c>
      <c r="E13" s="171">
        <v>3000</v>
      </c>
      <c r="F13" s="90">
        <v>3.3559999999999999</v>
      </c>
      <c r="G13" s="152">
        <f t="shared" si="0"/>
        <v>10068</v>
      </c>
    </row>
    <row r="14" spans="1:8" ht="27" customHeight="1">
      <c r="A14" s="159">
        <v>8</v>
      </c>
      <c r="B14" s="39" t="s">
        <v>33</v>
      </c>
      <c r="C14" s="172" t="s">
        <v>17</v>
      </c>
      <c r="D14" s="39" t="s">
        <v>15</v>
      </c>
      <c r="E14" s="173">
        <v>3</v>
      </c>
      <c r="F14" s="90">
        <v>94.747</v>
      </c>
      <c r="G14" s="158">
        <f t="shared" si="0"/>
        <v>284.24099999999999</v>
      </c>
    </row>
    <row r="15" spans="1:8" ht="21.75" customHeight="1">
      <c r="A15" s="153">
        <v>9</v>
      </c>
      <c r="B15" s="39" t="s">
        <v>3</v>
      </c>
      <c r="C15" s="172" t="s">
        <v>34</v>
      </c>
      <c r="D15" s="39" t="s">
        <v>10</v>
      </c>
      <c r="E15" s="174">
        <v>8</v>
      </c>
      <c r="F15" s="90">
        <v>2.7210000000000001</v>
      </c>
      <c r="G15" s="158">
        <f t="shared" si="0"/>
        <v>21.768000000000001</v>
      </c>
    </row>
    <row r="16" spans="1:8" ht="21.75" customHeight="1">
      <c r="A16" s="38"/>
      <c r="B16" s="39"/>
      <c r="C16" s="40" t="s">
        <v>181</v>
      </c>
      <c r="D16" s="41"/>
      <c r="E16" s="42"/>
      <c r="F16" s="65"/>
      <c r="G16" s="43">
        <f>SUM(G7:G15)</f>
        <v>12178.49892</v>
      </c>
    </row>
    <row r="17" spans="1:7" ht="22.5" customHeight="1">
      <c r="A17" s="38"/>
      <c r="B17" s="39"/>
      <c r="C17" s="45" t="s">
        <v>171</v>
      </c>
      <c r="D17" s="175"/>
      <c r="E17" s="171"/>
      <c r="F17" s="176"/>
      <c r="G17" s="152"/>
    </row>
    <row r="18" spans="1:7" ht="27" customHeight="1">
      <c r="A18" s="60">
        <v>1</v>
      </c>
      <c r="B18" s="177" t="s">
        <v>35</v>
      </c>
      <c r="C18" s="178" t="s">
        <v>36</v>
      </c>
      <c r="D18" s="179" t="s">
        <v>1</v>
      </c>
      <c r="E18" s="180">
        <v>1.4</v>
      </c>
      <c r="F18" s="90">
        <v>50.438000000000002</v>
      </c>
      <c r="G18" s="158">
        <f t="shared" ref="G18:G25" si="1">E18*F18</f>
        <v>70.613199999999992</v>
      </c>
    </row>
    <row r="19" spans="1:7" ht="33.75" customHeight="1">
      <c r="A19" s="60">
        <v>2</v>
      </c>
      <c r="B19" s="177" t="s">
        <v>37</v>
      </c>
      <c r="C19" s="178" t="s">
        <v>38</v>
      </c>
      <c r="D19" s="179" t="s">
        <v>1</v>
      </c>
      <c r="E19" s="180">
        <v>1.2</v>
      </c>
      <c r="F19" s="90">
        <v>5.4029999999999996</v>
      </c>
      <c r="G19" s="158">
        <f t="shared" si="1"/>
        <v>6.4835999999999991</v>
      </c>
    </row>
    <row r="20" spans="1:7" ht="35.25" customHeight="1">
      <c r="A20" s="60">
        <v>3</v>
      </c>
      <c r="B20" s="96" t="s">
        <v>39</v>
      </c>
      <c r="C20" s="181" t="s">
        <v>40</v>
      </c>
      <c r="D20" s="96" t="s">
        <v>14</v>
      </c>
      <c r="E20" s="180">
        <v>1</v>
      </c>
      <c r="F20" s="90">
        <v>8.02</v>
      </c>
      <c r="G20" s="158">
        <f t="shared" si="1"/>
        <v>8.02</v>
      </c>
    </row>
    <row r="21" spans="1:7" ht="25.5" customHeight="1">
      <c r="A21" s="60">
        <v>4</v>
      </c>
      <c r="B21" s="182" t="s">
        <v>3</v>
      </c>
      <c r="C21" s="183" t="s">
        <v>41</v>
      </c>
      <c r="D21" s="184" t="s">
        <v>0</v>
      </c>
      <c r="E21" s="185">
        <v>3.2199999999999999E-2</v>
      </c>
      <c r="F21" s="90">
        <v>566.81200000000001</v>
      </c>
      <c r="G21" s="158">
        <f t="shared" si="1"/>
        <v>18.251346399999999</v>
      </c>
    </row>
    <row r="22" spans="1:7" ht="21.75" customHeight="1">
      <c r="A22" s="60">
        <v>5</v>
      </c>
      <c r="B22" s="182" t="s">
        <v>3</v>
      </c>
      <c r="C22" s="186" t="s">
        <v>42</v>
      </c>
      <c r="D22" s="184" t="s">
        <v>0</v>
      </c>
      <c r="E22" s="187">
        <v>2.3800000000000002E-3</v>
      </c>
      <c r="F22" s="90">
        <v>566.81200000000001</v>
      </c>
      <c r="G22" s="158">
        <f t="shared" si="1"/>
        <v>1.34901256</v>
      </c>
    </row>
    <row r="23" spans="1:7" ht="21.75" customHeight="1">
      <c r="A23" s="60">
        <v>6</v>
      </c>
      <c r="B23" s="182" t="s">
        <v>3</v>
      </c>
      <c r="C23" s="186" t="s">
        <v>43</v>
      </c>
      <c r="D23" s="184" t="s">
        <v>0</v>
      </c>
      <c r="E23" s="187">
        <v>3.4000000000000002E-4</v>
      </c>
      <c r="F23" s="90">
        <v>566.81200000000001</v>
      </c>
      <c r="G23" s="158">
        <f t="shared" si="1"/>
        <v>0.19271608000000001</v>
      </c>
    </row>
    <row r="24" spans="1:7" ht="21.75" customHeight="1">
      <c r="A24" s="60">
        <v>7</v>
      </c>
      <c r="B24" s="182" t="s">
        <v>3</v>
      </c>
      <c r="C24" s="183" t="s">
        <v>44</v>
      </c>
      <c r="D24" s="184" t="s">
        <v>0</v>
      </c>
      <c r="E24" s="185">
        <v>9.4999999999999998E-3</v>
      </c>
      <c r="F24" s="90">
        <v>566.81200000000001</v>
      </c>
      <c r="G24" s="158">
        <f t="shared" si="1"/>
        <v>5.3847139999999998</v>
      </c>
    </row>
    <row r="25" spans="1:7" ht="21.75" customHeight="1">
      <c r="A25" s="60">
        <v>8</v>
      </c>
      <c r="B25" s="39" t="s">
        <v>3</v>
      </c>
      <c r="C25" s="172" t="s">
        <v>34</v>
      </c>
      <c r="D25" s="39" t="s">
        <v>10</v>
      </c>
      <c r="E25" s="174">
        <v>2</v>
      </c>
      <c r="F25" s="90">
        <v>2.7210000000000001</v>
      </c>
      <c r="G25" s="158">
        <f t="shared" si="1"/>
        <v>5.4420000000000002</v>
      </c>
    </row>
    <row r="26" spans="1:7" ht="21.75" customHeight="1">
      <c r="A26" s="60"/>
      <c r="B26" s="188"/>
      <c r="C26" s="186" t="s">
        <v>45</v>
      </c>
      <c r="D26" s="184"/>
      <c r="E26" s="189"/>
      <c r="F26" s="90"/>
      <c r="G26" s="152">
        <f>SUM(G18:G25)</f>
        <v>115.73658903999998</v>
      </c>
    </row>
    <row r="27" spans="1:7" ht="21.75" customHeight="1">
      <c r="A27" s="60"/>
      <c r="B27" s="61"/>
      <c r="C27" s="62" t="s">
        <v>182</v>
      </c>
      <c r="D27" s="63"/>
      <c r="E27" s="64"/>
      <c r="F27" s="65"/>
      <c r="G27" s="43">
        <f>G26*9</f>
        <v>1041.6293013599998</v>
      </c>
    </row>
    <row r="28" spans="1:7" ht="21.75" customHeight="1">
      <c r="A28" s="150"/>
      <c r="B28" s="151"/>
      <c r="C28" s="19" t="s">
        <v>172</v>
      </c>
      <c r="D28" s="150"/>
      <c r="E28" s="150"/>
      <c r="F28" s="90"/>
      <c r="G28" s="152"/>
    </row>
    <row r="29" spans="1:7" ht="21.75" customHeight="1">
      <c r="A29" s="153">
        <v>1</v>
      </c>
      <c r="B29" s="154" t="s">
        <v>22</v>
      </c>
      <c r="C29" s="155" t="s">
        <v>23</v>
      </c>
      <c r="D29" s="156" t="s">
        <v>175</v>
      </c>
      <c r="E29" s="190">
        <v>0.73050000000000004</v>
      </c>
      <c r="F29" s="90">
        <v>600.83500000000004</v>
      </c>
      <c r="G29" s="158">
        <f>E29*F29</f>
        <v>438.90996750000005</v>
      </c>
    </row>
    <row r="30" spans="1:7" ht="21.75" customHeight="1">
      <c r="A30" s="153">
        <v>2</v>
      </c>
      <c r="B30" s="160" t="s">
        <v>12</v>
      </c>
      <c r="C30" s="161" t="s">
        <v>46</v>
      </c>
      <c r="D30" s="160" t="s">
        <v>176</v>
      </c>
      <c r="E30" s="162">
        <v>82</v>
      </c>
      <c r="F30" s="163">
        <v>2.7080000000000002</v>
      </c>
      <c r="G30" s="158">
        <f t="shared" ref="G30:G80" si="2">E30*F30</f>
        <v>222.05600000000001</v>
      </c>
    </row>
    <row r="31" spans="1:7" ht="21" customHeight="1">
      <c r="A31" s="153">
        <v>3</v>
      </c>
      <c r="B31" s="164" t="s">
        <v>28</v>
      </c>
      <c r="C31" s="165" t="s">
        <v>29</v>
      </c>
      <c r="D31" s="160" t="s">
        <v>176</v>
      </c>
      <c r="E31" s="166">
        <v>54.2</v>
      </c>
      <c r="F31" s="90">
        <v>1.127</v>
      </c>
      <c r="G31" s="158">
        <f t="shared" si="2"/>
        <v>61.083400000000005</v>
      </c>
    </row>
    <row r="32" spans="1:7" ht="21" customHeight="1">
      <c r="A32" s="153">
        <v>4</v>
      </c>
      <c r="B32" s="164" t="s">
        <v>28</v>
      </c>
      <c r="C32" s="165" t="s">
        <v>30</v>
      </c>
      <c r="D32" s="160" t="s">
        <v>176</v>
      </c>
      <c r="E32" s="166">
        <v>135.5</v>
      </c>
      <c r="F32" s="90">
        <v>1.127</v>
      </c>
      <c r="G32" s="158">
        <f t="shared" si="2"/>
        <v>152.70849999999999</v>
      </c>
    </row>
    <row r="33" spans="1:7" ht="21" customHeight="1">
      <c r="A33" s="153">
        <v>5</v>
      </c>
      <c r="B33" s="167" t="s">
        <v>47</v>
      </c>
      <c r="C33" s="168" t="s">
        <v>48</v>
      </c>
      <c r="D33" s="169" t="s">
        <v>175</v>
      </c>
      <c r="E33" s="190">
        <v>0.62280000000000002</v>
      </c>
      <c r="F33" s="90">
        <v>68.2</v>
      </c>
      <c r="G33" s="158">
        <f t="shared" si="2"/>
        <v>42.474960000000003</v>
      </c>
    </row>
    <row r="34" spans="1:7" ht="21" customHeight="1">
      <c r="A34" s="153">
        <v>6</v>
      </c>
      <c r="B34" s="39" t="s">
        <v>32</v>
      </c>
      <c r="C34" s="170" t="s">
        <v>49</v>
      </c>
      <c r="D34" s="39" t="s">
        <v>1</v>
      </c>
      <c r="E34" s="171">
        <v>99.9</v>
      </c>
      <c r="F34" s="90">
        <v>2.3839999999999999</v>
      </c>
      <c r="G34" s="158">
        <f t="shared" si="2"/>
        <v>238.16159999999999</v>
      </c>
    </row>
    <row r="35" spans="1:7" ht="21" customHeight="1">
      <c r="A35" s="153">
        <v>7</v>
      </c>
      <c r="B35" s="39" t="s">
        <v>33</v>
      </c>
      <c r="C35" s="172" t="s">
        <v>17</v>
      </c>
      <c r="D35" s="39" t="s">
        <v>15</v>
      </c>
      <c r="E35" s="173">
        <v>0.1</v>
      </c>
      <c r="F35" s="90">
        <v>94.747</v>
      </c>
      <c r="G35" s="158">
        <f t="shared" si="2"/>
        <v>9.4747000000000003</v>
      </c>
    </row>
    <row r="36" spans="1:7" ht="19.5" customHeight="1">
      <c r="A36" s="153">
        <v>8</v>
      </c>
      <c r="B36" s="39" t="s">
        <v>32</v>
      </c>
      <c r="C36" s="170" t="s">
        <v>50</v>
      </c>
      <c r="D36" s="39" t="s">
        <v>1</v>
      </c>
      <c r="E36" s="171">
        <v>867.3</v>
      </c>
      <c r="F36" s="191">
        <v>1.76302</v>
      </c>
      <c r="G36" s="158">
        <f t="shared" si="2"/>
        <v>1529.0672459999998</v>
      </c>
    </row>
    <row r="37" spans="1:7" ht="27" customHeight="1">
      <c r="A37" s="153">
        <v>9</v>
      </c>
      <c r="B37" s="39" t="s">
        <v>33</v>
      </c>
      <c r="C37" s="172" t="s">
        <v>17</v>
      </c>
      <c r="D37" s="39" t="s">
        <v>15</v>
      </c>
      <c r="E37" s="192">
        <v>0.86729999999999996</v>
      </c>
      <c r="F37" s="143">
        <v>86.352000000000004</v>
      </c>
      <c r="G37" s="158">
        <f t="shared" si="2"/>
        <v>74.893089599999996</v>
      </c>
    </row>
    <row r="38" spans="1:7" ht="27" customHeight="1">
      <c r="A38" s="153">
        <v>10</v>
      </c>
      <c r="B38" s="39" t="s">
        <v>18</v>
      </c>
      <c r="C38" s="170" t="s">
        <v>51</v>
      </c>
      <c r="D38" s="39" t="s">
        <v>1</v>
      </c>
      <c r="E38" s="171">
        <v>6</v>
      </c>
      <c r="F38" s="102">
        <v>0.94599999999999995</v>
      </c>
      <c r="G38" s="158">
        <f>E38*F38</f>
        <v>5.6760000000000002</v>
      </c>
    </row>
    <row r="39" spans="1:7" ht="19.5" customHeight="1">
      <c r="A39" s="153">
        <v>11</v>
      </c>
      <c r="B39" s="39" t="s">
        <v>16</v>
      </c>
      <c r="C39" s="172" t="s">
        <v>17</v>
      </c>
      <c r="D39" s="39" t="s">
        <v>15</v>
      </c>
      <c r="E39" s="39">
        <v>6.0000000000000001E-3</v>
      </c>
      <c r="F39" s="90">
        <v>80.483000000000004</v>
      </c>
      <c r="G39" s="158">
        <f>E39*F39</f>
        <v>0.48289800000000005</v>
      </c>
    </row>
    <row r="40" spans="1:7" ht="27" customHeight="1">
      <c r="A40" s="153">
        <v>12</v>
      </c>
      <c r="B40" s="39" t="s">
        <v>18</v>
      </c>
      <c r="C40" s="170" t="s">
        <v>52</v>
      </c>
      <c r="D40" s="39" t="s">
        <v>1</v>
      </c>
      <c r="E40" s="171">
        <v>381</v>
      </c>
      <c r="F40" s="90">
        <v>0.66100000000000003</v>
      </c>
      <c r="G40" s="158">
        <f>E40*F40</f>
        <v>251.84100000000001</v>
      </c>
    </row>
    <row r="41" spans="1:7" ht="21" customHeight="1">
      <c r="A41" s="153">
        <v>13</v>
      </c>
      <c r="B41" s="39" t="s">
        <v>16</v>
      </c>
      <c r="C41" s="172" t="s">
        <v>17</v>
      </c>
      <c r="D41" s="39" t="s">
        <v>15</v>
      </c>
      <c r="E41" s="174">
        <v>0.38</v>
      </c>
      <c r="F41" s="90">
        <v>80.483000000000004</v>
      </c>
      <c r="G41" s="158">
        <f>E41*F41</f>
        <v>30.583540000000003</v>
      </c>
    </row>
    <row r="42" spans="1:7" ht="21" customHeight="1">
      <c r="A42" s="39"/>
      <c r="B42" s="172"/>
      <c r="C42" s="148" t="s">
        <v>173</v>
      </c>
      <c r="D42" s="172"/>
      <c r="E42" s="172"/>
      <c r="F42" s="245"/>
      <c r="G42" s="158">
        <f>E42*F44</f>
        <v>0</v>
      </c>
    </row>
    <row r="43" spans="1:7" ht="21" customHeight="1">
      <c r="A43" s="38">
        <v>1</v>
      </c>
      <c r="B43" s="39" t="s">
        <v>53</v>
      </c>
      <c r="C43" s="172" t="s">
        <v>19</v>
      </c>
      <c r="D43" s="39" t="s">
        <v>176</v>
      </c>
      <c r="E43" s="174">
        <v>1.04</v>
      </c>
      <c r="F43" s="90">
        <v>35.914000000000001</v>
      </c>
      <c r="G43" s="158">
        <f>E43*F43</f>
        <v>37.350560000000002</v>
      </c>
    </row>
    <row r="44" spans="1:7" ht="21" customHeight="1">
      <c r="A44" s="38">
        <v>2</v>
      </c>
      <c r="B44" s="193" t="s">
        <v>11</v>
      </c>
      <c r="C44" s="194" t="s">
        <v>54</v>
      </c>
      <c r="D44" s="195" t="s">
        <v>10</v>
      </c>
      <c r="E44" s="196">
        <v>2</v>
      </c>
      <c r="F44" s="90">
        <v>44.088999999999999</v>
      </c>
      <c r="G44" s="158">
        <f>E44*F44</f>
        <v>88.177999999999997</v>
      </c>
    </row>
    <row r="45" spans="1:7" ht="21" customHeight="1">
      <c r="A45" s="38">
        <v>3</v>
      </c>
      <c r="B45" s="39" t="s">
        <v>11</v>
      </c>
      <c r="C45" s="172" t="s">
        <v>55</v>
      </c>
      <c r="D45" s="39" t="s">
        <v>10</v>
      </c>
      <c r="E45" s="196">
        <v>2</v>
      </c>
      <c r="F45" s="90">
        <v>100.77200000000001</v>
      </c>
      <c r="G45" s="158">
        <f>E45*F45</f>
        <v>201.54400000000001</v>
      </c>
    </row>
    <row r="46" spans="1:7" ht="16.5" customHeight="1">
      <c r="A46" s="39"/>
      <c r="B46" s="39"/>
      <c r="C46" s="197" t="s">
        <v>56</v>
      </c>
      <c r="D46" s="39"/>
      <c r="E46" s="39"/>
      <c r="F46" s="90"/>
      <c r="G46" s="43">
        <f>SUM(G29:G45)</f>
        <v>3384.4854610999996</v>
      </c>
    </row>
    <row r="47" spans="1:7" ht="18.75" customHeight="1">
      <c r="A47" s="39"/>
      <c r="B47" s="172"/>
      <c r="C47" s="73" t="s">
        <v>174</v>
      </c>
      <c r="D47" s="172"/>
      <c r="E47" s="172"/>
      <c r="F47" s="90"/>
      <c r="G47" s="158"/>
    </row>
    <row r="48" spans="1:7" ht="27" customHeight="1">
      <c r="A48" s="198">
        <v>1</v>
      </c>
      <c r="B48" s="199" t="s">
        <v>57</v>
      </c>
      <c r="C48" s="200" t="s">
        <v>177</v>
      </c>
      <c r="D48" s="201" t="s">
        <v>178</v>
      </c>
      <c r="E48" s="202">
        <v>6.7</v>
      </c>
      <c r="F48" s="163">
        <v>2.7080000000000002</v>
      </c>
      <c r="G48" s="158">
        <f t="shared" si="2"/>
        <v>18.143600000000003</v>
      </c>
    </row>
    <row r="49" spans="1:7" ht="21.75" customHeight="1">
      <c r="A49" s="95">
        <v>2</v>
      </c>
      <c r="B49" s="96" t="s">
        <v>28</v>
      </c>
      <c r="C49" s="203" t="s">
        <v>58</v>
      </c>
      <c r="D49" s="96" t="s">
        <v>176</v>
      </c>
      <c r="E49" s="202">
        <v>2</v>
      </c>
      <c r="F49" s="90">
        <v>1.127</v>
      </c>
      <c r="G49" s="158">
        <f t="shared" si="2"/>
        <v>2.254</v>
      </c>
    </row>
    <row r="50" spans="1:7" ht="21.75" customHeight="1">
      <c r="A50" s="198">
        <v>3</v>
      </c>
      <c r="B50" s="204" t="s">
        <v>6</v>
      </c>
      <c r="C50" s="181" t="s">
        <v>59</v>
      </c>
      <c r="D50" s="96" t="s">
        <v>176</v>
      </c>
      <c r="E50" s="98">
        <v>0.32</v>
      </c>
      <c r="F50" s="90">
        <v>38.557000000000002</v>
      </c>
      <c r="G50" s="158">
        <f t="shared" si="2"/>
        <v>12.338240000000001</v>
      </c>
    </row>
    <row r="51" spans="1:7" ht="25.5" customHeight="1">
      <c r="A51" s="95">
        <v>4</v>
      </c>
      <c r="B51" s="204" t="s">
        <v>6</v>
      </c>
      <c r="C51" s="181" t="s">
        <v>60</v>
      </c>
      <c r="D51" s="96" t="s">
        <v>176</v>
      </c>
      <c r="E51" s="205">
        <v>0.51200000000000001</v>
      </c>
      <c r="F51" s="90">
        <v>43.078000000000003</v>
      </c>
      <c r="G51" s="158">
        <f t="shared" si="2"/>
        <v>22.055936000000003</v>
      </c>
    </row>
    <row r="52" spans="1:7" ht="25.5" customHeight="1">
      <c r="A52" s="198">
        <v>5</v>
      </c>
      <c r="B52" s="206" t="s">
        <v>7</v>
      </c>
      <c r="C52" s="207" t="s">
        <v>61</v>
      </c>
      <c r="D52" s="184" t="s">
        <v>176</v>
      </c>
      <c r="E52" s="208">
        <v>1.57</v>
      </c>
      <c r="F52" s="90">
        <v>52.225999999999999</v>
      </c>
      <c r="G52" s="158">
        <f t="shared" si="2"/>
        <v>81.994820000000004</v>
      </c>
    </row>
    <row r="53" spans="1:7" ht="24" customHeight="1">
      <c r="A53" s="198">
        <v>6</v>
      </c>
      <c r="B53" s="96" t="s">
        <v>5</v>
      </c>
      <c r="C53" s="181" t="s">
        <v>62</v>
      </c>
      <c r="D53" s="96" t="s">
        <v>176</v>
      </c>
      <c r="E53" s="209">
        <v>0.31</v>
      </c>
      <c r="F53" s="90">
        <v>69.573999999999998</v>
      </c>
      <c r="G53" s="158">
        <f t="shared" si="2"/>
        <v>21.56794</v>
      </c>
    </row>
    <row r="54" spans="1:7" ht="26.25" customHeight="1">
      <c r="A54" s="198">
        <v>7</v>
      </c>
      <c r="B54" s="182" t="s">
        <v>3</v>
      </c>
      <c r="C54" s="183" t="s">
        <v>63</v>
      </c>
      <c r="D54" s="184" t="s">
        <v>0</v>
      </c>
      <c r="E54" s="185">
        <v>6.0600000000000003E-3</v>
      </c>
      <c r="F54" s="90">
        <v>440.85399999999998</v>
      </c>
      <c r="G54" s="158">
        <f t="shared" si="2"/>
        <v>2.6715752400000001</v>
      </c>
    </row>
    <row r="55" spans="1:7" ht="19.5" customHeight="1">
      <c r="A55" s="198">
        <v>8</v>
      </c>
      <c r="B55" s="182" t="s">
        <v>3</v>
      </c>
      <c r="C55" s="183" t="s">
        <v>64</v>
      </c>
      <c r="D55" s="184" t="s">
        <v>0</v>
      </c>
      <c r="E55" s="185">
        <v>6.4799999999999996E-3</v>
      </c>
      <c r="F55" s="90">
        <v>449.24900000000002</v>
      </c>
      <c r="G55" s="158">
        <f t="shared" si="2"/>
        <v>2.9111335199999999</v>
      </c>
    </row>
    <row r="56" spans="1:7" ht="29.25" customHeight="1">
      <c r="A56" s="198">
        <v>9</v>
      </c>
      <c r="B56" s="39" t="s">
        <v>18</v>
      </c>
      <c r="C56" s="170" t="s">
        <v>51</v>
      </c>
      <c r="D56" s="39" t="s">
        <v>1</v>
      </c>
      <c r="E56" s="171">
        <v>6</v>
      </c>
      <c r="F56" s="90">
        <v>0.94599999999999995</v>
      </c>
      <c r="G56" s="158">
        <f t="shared" si="2"/>
        <v>5.6760000000000002</v>
      </c>
    </row>
    <row r="57" spans="1:7" ht="19.5" customHeight="1">
      <c r="A57" s="198">
        <v>10</v>
      </c>
      <c r="B57" s="39" t="s">
        <v>16</v>
      </c>
      <c r="C57" s="172" t="s">
        <v>17</v>
      </c>
      <c r="D57" s="39" t="s">
        <v>15</v>
      </c>
      <c r="E57" s="39">
        <v>6.0000000000000001E-3</v>
      </c>
      <c r="F57" s="90">
        <v>80.483000000000004</v>
      </c>
      <c r="G57" s="158">
        <f t="shared" si="2"/>
        <v>0.48289800000000005</v>
      </c>
    </row>
    <row r="58" spans="1:7" ht="15.75" customHeight="1">
      <c r="A58" s="198">
        <v>11</v>
      </c>
      <c r="B58" s="210" t="s">
        <v>3</v>
      </c>
      <c r="C58" s="172" t="s">
        <v>65</v>
      </c>
      <c r="D58" s="39" t="s">
        <v>10</v>
      </c>
      <c r="E58" s="174">
        <v>1</v>
      </c>
      <c r="F58" s="90">
        <v>5.4550000000000001</v>
      </c>
      <c r="G58" s="158">
        <f t="shared" si="2"/>
        <v>5.4550000000000001</v>
      </c>
    </row>
    <row r="59" spans="1:7" ht="15.75" customHeight="1">
      <c r="A59" s="198">
        <v>12</v>
      </c>
      <c r="B59" s="210" t="s">
        <v>3</v>
      </c>
      <c r="C59" s="172" t="s">
        <v>66</v>
      </c>
      <c r="D59" s="39" t="s">
        <v>10</v>
      </c>
      <c r="E59" s="174">
        <v>1</v>
      </c>
      <c r="F59" s="90">
        <v>6.2839999999999998</v>
      </c>
      <c r="G59" s="158">
        <f t="shared" si="2"/>
        <v>6.2839999999999998</v>
      </c>
    </row>
    <row r="60" spans="1:7" ht="15.75" customHeight="1">
      <c r="A60" s="198"/>
      <c r="B60" s="211"/>
      <c r="C60" s="212" t="s">
        <v>67</v>
      </c>
      <c r="D60" s="96"/>
      <c r="E60" s="213"/>
      <c r="F60" s="90"/>
      <c r="G60" s="158"/>
    </row>
    <row r="61" spans="1:7" ht="21.75" customHeight="1">
      <c r="A61" s="198">
        <v>1</v>
      </c>
      <c r="B61" s="199" t="s">
        <v>57</v>
      </c>
      <c r="C61" s="200" t="s">
        <v>177</v>
      </c>
      <c r="D61" s="201" t="s">
        <v>178</v>
      </c>
      <c r="E61" s="202">
        <v>6.7</v>
      </c>
      <c r="F61" s="163">
        <v>2.7080000000000002</v>
      </c>
      <c r="G61" s="158">
        <f t="shared" si="2"/>
        <v>18.143600000000003</v>
      </c>
    </row>
    <row r="62" spans="1:7" ht="21.75" customHeight="1">
      <c r="A62" s="95">
        <v>2</v>
      </c>
      <c r="B62" s="96" t="s">
        <v>28</v>
      </c>
      <c r="C62" s="203" t="s">
        <v>58</v>
      </c>
      <c r="D62" s="96" t="s">
        <v>176</v>
      </c>
      <c r="E62" s="202">
        <v>2</v>
      </c>
      <c r="F62" s="90">
        <v>1.127</v>
      </c>
      <c r="G62" s="158">
        <f t="shared" si="2"/>
        <v>2.254</v>
      </c>
    </row>
    <row r="63" spans="1:7" ht="25.5" customHeight="1">
      <c r="A63" s="198">
        <v>3</v>
      </c>
      <c r="B63" s="204" t="s">
        <v>6</v>
      </c>
      <c r="C63" s="181" t="s">
        <v>59</v>
      </c>
      <c r="D63" s="96" t="s">
        <v>176</v>
      </c>
      <c r="E63" s="98">
        <v>0.32</v>
      </c>
      <c r="F63" s="90">
        <v>38.557000000000002</v>
      </c>
      <c r="G63" s="158">
        <f t="shared" si="2"/>
        <v>12.338240000000001</v>
      </c>
    </row>
    <row r="64" spans="1:7" ht="21.75" customHeight="1">
      <c r="A64" s="95">
        <v>4</v>
      </c>
      <c r="B64" s="204" t="s">
        <v>6</v>
      </c>
      <c r="C64" s="181" t="s">
        <v>60</v>
      </c>
      <c r="D64" s="96" t="s">
        <v>176</v>
      </c>
      <c r="E64" s="205">
        <v>0.51200000000000001</v>
      </c>
      <c r="F64" s="90">
        <v>43.078000000000003</v>
      </c>
      <c r="G64" s="158">
        <f t="shared" si="2"/>
        <v>22.055936000000003</v>
      </c>
    </row>
    <row r="65" spans="1:7" ht="21.75" customHeight="1">
      <c r="A65" s="198">
        <v>5</v>
      </c>
      <c r="B65" s="206" t="s">
        <v>7</v>
      </c>
      <c r="C65" s="207" t="s">
        <v>61</v>
      </c>
      <c r="D65" s="184" t="s">
        <v>176</v>
      </c>
      <c r="E65" s="208">
        <v>1.57</v>
      </c>
      <c r="F65" s="90">
        <v>52.225999999999999</v>
      </c>
      <c r="G65" s="158">
        <f t="shared" si="2"/>
        <v>81.994820000000004</v>
      </c>
    </row>
    <row r="66" spans="1:7" ht="21.75" customHeight="1">
      <c r="A66" s="198">
        <v>6</v>
      </c>
      <c r="B66" s="96" t="s">
        <v>5</v>
      </c>
      <c r="C66" s="181" t="s">
        <v>68</v>
      </c>
      <c r="D66" s="96" t="s">
        <v>176</v>
      </c>
      <c r="E66" s="209">
        <v>0.31</v>
      </c>
      <c r="F66" s="90">
        <v>69.573999999999998</v>
      </c>
      <c r="G66" s="158">
        <f t="shared" si="2"/>
        <v>21.56794</v>
      </c>
    </row>
    <row r="67" spans="1:7" ht="21.75" customHeight="1">
      <c r="A67" s="198">
        <v>7</v>
      </c>
      <c r="B67" s="182" t="s">
        <v>3</v>
      </c>
      <c r="C67" s="183" t="s">
        <v>63</v>
      </c>
      <c r="D67" s="184" t="s">
        <v>0</v>
      </c>
      <c r="E67" s="185">
        <v>6.0600000000000003E-3</v>
      </c>
      <c r="F67" s="90">
        <v>440.85399999999998</v>
      </c>
      <c r="G67" s="158">
        <f t="shared" si="2"/>
        <v>2.6715752400000001</v>
      </c>
    </row>
    <row r="68" spans="1:7" ht="21.75" customHeight="1">
      <c r="A68" s="198">
        <v>8</v>
      </c>
      <c r="B68" s="182" t="s">
        <v>3</v>
      </c>
      <c r="C68" s="183" t="s">
        <v>64</v>
      </c>
      <c r="D68" s="184" t="s">
        <v>0</v>
      </c>
      <c r="E68" s="185">
        <v>6.4799999999999996E-3</v>
      </c>
      <c r="F68" s="90">
        <v>449.24900000000002</v>
      </c>
      <c r="G68" s="158">
        <f t="shared" si="2"/>
        <v>2.9111335199999999</v>
      </c>
    </row>
    <row r="69" spans="1:7" ht="21.75" customHeight="1">
      <c r="A69" s="198">
        <v>9</v>
      </c>
      <c r="B69" s="210" t="s">
        <v>3</v>
      </c>
      <c r="C69" s="172" t="s">
        <v>65</v>
      </c>
      <c r="D69" s="39" t="s">
        <v>10</v>
      </c>
      <c r="E69" s="174">
        <v>1</v>
      </c>
      <c r="F69" s="90">
        <v>5.4550000000000001</v>
      </c>
      <c r="G69" s="158">
        <f t="shared" si="2"/>
        <v>5.4550000000000001</v>
      </c>
    </row>
    <row r="70" spans="1:7" ht="17.25" customHeight="1">
      <c r="A70" s="198">
        <v>10</v>
      </c>
      <c r="B70" s="210" t="s">
        <v>3</v>
      </c>
      <c r="C70" s="172" t="s">
        <v>69</v>
      </c>
      <c r="D70" s="39" t="s">
        <v>10</v>
      </c>
      <c r="E70" s="174">
        <v>1</v>
      </c>
      <c r="F70" s="90">
        <v>2.4359999999999999</v>
      </c>
      <c r="G70" s="158">
        <f t="shared" si="2"/>
        <v>2.4359999999999999</v>
      </c>
    </row>
    <row r="71" spans="1:7" ht="18" customHeight="1">
      <c r="A71" s="198">
        <v>11</v>
      </c>
      <c r="B71" s="210" t="s">
        <v>3</v>
      </c>
      <c r="C71" s="170" t="s">
        <v>70</v>
      </c>
      <c r="D71" s="39" t="s">
        <v>10</v>
      </c>
      <c r="E71" s="174">
        <v>1</v>
      </c>
      <c r="F71" s="90">
        <v>3.9129999999999998</v>
      </c>
      <c r="G71" s="158">
        <f t="shared" si="2"/>
        <v>3.9129999999999998</v>
      </c>
    </row>
    <row r="72" spans="1:7" ht="14.25" customHeight="1">
      <c r="A72" s="95"/>
      <c r="B72" s="211"/>
      <c r="C72" s="218" t="s">
        <v>179</v>
      </c>
      <c r="D72" s="96"/>
      <c r="E72" s="214"/>
      <c r="F72" s="90"/>
      <c r="G72" s="158"/>
    </row>
    <row r="73" spans="1:7" ht="19.5" customHeight="1">
      <c r="A73" s="96">
        <v>1</v>
      </c>
      <c r="B73" s="215" t="s">
        <v>20</v>
      </c>
      <c r="C73" s="203" t="s">
        <v>71</v>
      </c>
      <c r="D73" s="96" t="s">
        <v>0</v>
      </c>
      <c r="E73" s="216">
        <v>5.9400000000000001E-2</v>
      </c>
      <c r="F73" s="90">
        <v>92.013999999999996</v>
      </c>
      <c r="G73" s="158">
        <f t="shared" si="2"/>
        <v>5.4656316</v>
      </c>
    </row>
    <row r="74" spans="1:7" ht="19.5" customHeight="1">
      <c r="A74" s="96">
        <v>2</v>
      </c>
      <c r="B74" s="96" t="s">
        <v>3</v>
      </c>
      <c r="C74" s="203" t="s">
        <v>72</v>
      </c>
      <c r="D74" s="96" t="s">
        <v>0</v>
      </c>
      <c r="E74" s="214">
        <v>2.487E-2</v>
      </c>
      <c r="F74" s="90">
        <v>566.81200000000001</v>
      </c>
      <c r="G74" s="158">
        <f t="shared" si="2"/>
        <v>14.09661444</v>
      </c>
    </row>
    <row r="75" spans="1:7" ht="19.5" customHeight="1">
      <c r="A75" s="96">
        <v>3</v>
      </c>
      <c r="B75" s="96" t="s">
        <v>3</v>
      </c>
      <c r="C75" s="203" t="s">
        <v>73</v>
      </c>
      <c r="D75" s="96" t="s">
        <v>1</v>
      </c>
      <c r="E75" s="98">
        <v>3.6</v>
      </c>
      <c r="F75" s="90">
        <v>3.952</v>
      </c>
      <c r="G75" s="158">
        <f t="shared" si="2"/>
        <v>14.2272</v>
      </c>
    </row>
    <row r="76" spans="1:7" ht="19.5" customHeight="1">
      <c r="A76" s="96">
        <v>4</v>
      </c>
      <c r="B76" s="96" t="s">
        <v>3</v>
      </c>
      <c r="C76" s="203" t="s">
        <v>74</v>
      </c>
      <c r="D76" s="96" t="s">
        <v>1</v>
      </c>
      <c r="E76" s="98">
        <v>3.6</v>
      </c>
      <c r="F76" s="90">
        <v>1.3859999999999999</v>
      </c>
      <c r="G76" s="158">
        <f t="shared" si="2"/>
        <v>4.9895999999999994</v>
      </c>
    </row>
    <row r="77" spans="1:7" ht="19.5" customHeight="1">
      <c r="A77" s="96">
        <v>5</v>
      </c>
      <c r="B77" s="96" t="s">
        <v>3</v>
      </c>
      <c r="C77" s="203" t="s">
        <v>75</v>
      </c>
      <c r="D77" s="96" t="s">
        <v>1</v>
      </c>
      <c r="E77" s="98">
        <v>0.1</v>
      </c>
      <c r="F77" s="143">
        <v>1.0880000000000001</v>
      </c>
      <c r="G77" s="158">
        <f t="shared" si="2"/>
        <v>0.10880000000000001</v>
      </c>
    </row>
    <row r="78" spans="1:7" ht="19.5" customHeight="1">
      <c r="A78" s="96">
        <v>6</v>
      </c>
      <c r="B78" s="211" t="s">
        <v>3</v>
      </c>
      <c r="C78" s="203" t="s">
        <v>76</v>
      </c>
      <c r="D78" s="96" t="s">
        <v>14</v>
      </c>
      <c r="E78" s="98">
        <v>2</v>
      </c>
      <c r="F78" s="90">
        <v>0.45</v>
      </c>
      <c r="G78" s="158">
        <f t="shared" si="2"/>
        <v>0.9</v>
      </c>
    </row>
    <row r="79" spans="1:7" ht="19.5" customHeight="1">
      <c r="A79" s="96">
        <v>7</v>
      </c>
      <c r="B79" s="211" t="s">
        <v>3</v>
      </c>
      <c r="C79" s="203" t="s">
        <v>77</v>
      </c>
      <c r="D79" s="96" t="s">
        <v>1</v>
      </c>
      <c r="E79" s="209">
        <v>3.5</v>
      </c>
      <c r="F79" s="90">
        <v>2.8500000000000001E-2</v>
      </c>
      <c r="G79" s="158">
        <f t="shared" si="2"/>
        <v>9.9750000000000005E-2</v>
      </c>
    </row>
    <row r="80" spans="1:7" ht="19.5" customHeight="1">
      <c r="A80" s="96">
        <v>8</v>
      </c>
      <c r="B80" s="211" t="s">
        <v>3</v>
      </c>
      <c r="C80" s="203" t="s">
        <v>78</v>
      </c>
      <c r="D80" s="96" t="s">
        <v>14</v>
      </c>
      <c r="E80" s="209">
        <v>1</v>
      </c>
      <c r="F80" s="90">
        <v>1.8132999999999999</v>
      </c>
      <c r="G80" s="158">
        <f t="shared" si="2"/>
        <v>1.8132999999999999</v>
      </c>
    </row>
    <row r="81" spans="1:7" ht="19.5" customHeight="1">
      <c r="A81" s="96">
        <v>9</v>
      </c>
      <c r="B81" s="211" t="s">
        <v>13</v>
      </c>
      <c r="C81" s="181" t="s">
        <v>79</v>
      </c>
      <c r="D81" s="96" t="s">
        <v>80</v>
      </c>
      <c r="E81" s="217">
        <v>1.7000000000000001E-2</v>
      </c>
      <c r="F81" s="90">
        <v>97.454999999999998</v>
      </c>
      <c r="G81" s="158">
        <f>E81*F81</f>
        <v>1.6567350000000001</v>
      </c>
    </row>
    <row r="82" spans="1:7" ht="14.25" customHeight="1">
      <c r="A82" s="95"/>
      <c r="B82" s="96"/>
      <c r="C82" s="97" t="s">
        <v>81</v>
      </c>
      <c r="D82" s="96"/>
      <c r="E82" s="98"/>
      <c r="G82" s="43">
        <f>SUM(G48:G81)</f>
        <v>400.93401855999991</v>
      </c>
    </row>
    <row r="83" spans="1:7" ht="14.25" customHeight="1">
      <c r="A83" s="99"/>
      <c r="B83" s="100"/>
      <c r="C83" s="101" t="s">
        <v>180</v>
      </c>
      <c r="D83" s="102"/>
      <c r="E83" s="102"/>
      <c r="F83" s="90"/>
      <c r="G83" s="247">
        <f>G82+G27+G16+G46</f>
        <v>17005.547701020001</v>
      </c>
    </row>
    <row r="84" spans="1:7" ht="14.25" customHeight="1">
      <c r="A84" s="99"/>
      <c r="B84" s="100"/>
      <c r="C84" s="101" t="s">
        <v>82</v>
      </c>
      <c r="D84" s="104">
        <v>0.2</v>
      </c>
      <c r="E84" s="102"/>
      <c r="F84" s="90"/>
      <c r="G84" s="158">
        <f>G83*D84</f>
        <v>3401.1095402040005</v>
      </c>
    </row>
    <row r="85" spans="1:7" ht="18.75" customHeight="1">
      <c r="A85" s="99"/>
      <c r="B85" s="100"/>
      <c r="C85" s="106" t="s">
        <v>2</v>
      </c>
      <c r="D85" s="107"/>
      <c r="E85" s="107"/>
      <c r="F85" s="109"/>
      <c r="G85" s="248">
        <v>20406.657241224002</v>
      </c>
    </row>
    <row r="86" spans="1:7" ht="14.25" customHeight="1">
      <c r="A86" s="111"/>
      <c r="B86" s="112"/>
      <c r="C86" s="113"/>
      <c r="D86" s="114"/>
      <c r="E86" s="114"/>
      <c r="F86" s="115"/>
      <c r="G86" s="249"/>
    </row>
  </sheetData>
  <mergeCells count="8">
    <mergeCell ref="A1:G1"/>
    <mergeCell ref="B3:B5"/>
    <mergeCell ref="C3:C5"/>
    <mergeCell ref="D3:D5"/>
    <mergeCell ref="E3:E5"/>
    <mergeCell ref="F3:F5"/>
    <mergeCell ref="G3:G5"/>
    <mergeCell ref="A3:A5"/>
  </mergeCells>
  <pageMargins left="0.55118110236220474" right="0" top="0.47244094488188981" bottom="0.47244094488188981" header="0" footer="0"/>
  <pageSetup paperSize="9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9"/>
  <sheetViews>
    <sheetView topLeftCell="A73" workbookViewId="0">
      <selection activeCell="A90" sqref="A90:XFD90"/>
    </sheetView>
  </sheetViews>
  <sheetFormatPr defaultRowHeight="12.75"/>
  <cols>
    <col min="1" max="1" width="3.7109375" style="146" customWidth="1"/>
    <col min="2" max="2" width="7" style="146" customWidth="1"/>
    <col min="3" max="3" width="45.5703125" style="130" customWidth="1"/>
    <col min="4" max="4" width="6.5703125" style="130" customWidth="1"/>
    <col min="5" max="5" width="8.42578125" style="130" customWidth="1"/>
    <col min="6" max="6" width="8.5703125" style="144" customWidth="1"/>
    <col min="7" max="7" width="15.7109375" style="130" customWidth="1"/>
    <col min="8" max="256" width="9.140625" style="130"/>
    <col min="257" max="257" width="3.7109375" style="130" customWidth="1"/>
    <col min="258" max="258" width="7" style="130" customWidth="1"/>
    <col min="259" max="259" width="43.85546875" style="130" customWidth="1"/>
    <col min="260" max="260" width="6.5703125" style="130" customWidth="1"/>
    <col min="261" max="261" width="8.42578125" style="130" customWidth="1"/>
    <col min="262" max="262" width="8.5703125" style="130" customWidth="1"/>
    <col min="263" max="263" width="15.7109375" style="130" customWidth="1"/>
    <col min="264" max="512" width="9.140625" style="130"/>
    <col min="513" max="513" width="3.7109375" style="130" customWidth="1"/>
    <col min="514" max="514" width="7" style="130" customWidth="1"/>
    <col min="515" max="515" width="43.85546875" style="130" customWidth="1"/>
    <col min="516" max="516" width="6.5703125" style="130" customWidth="1"/>
    <col min="517" max="517" width="8.42578125" style="130" customWidth="1"/>
    <col min="518" max="518" width="8.5703125" style="130" customWidth="1"/>
    <col min="519" max="519" width="15.7109375" style="130" customWidth="1"/>
    <col min="520" max="768" width="9.140625" style="130"/>
    <col min="769" max="769" width="3.7109375" style="130" customWidth="1"/>
    <col min="770" max="770" width="7" style="130" customWidth="1"/>
    <col min="771" max="771" width="43.85546875" style="130" customWidth="1"/>
    <col min="772" max="772" width="6.5703125" style="130" customWidth="1"/>
    <col min="773" max="773" width="8.42578125" style="130" customWidth="1"/>
    <col min="774" max="774" width="8.5703125" style="130" customWidth="1"/>
    <col min="775" max="775" width="15.7109375" style="130" customWidth="1"/>
    <col min="776" max="1024" width="9.140625" style="130"/>
    <col min="1025" max="1025" width="3.7109375" style="130" customWidth="1"/>
    <col min="1026" max="1026" width="7" style="130" customWidth="1"/>
    <col min="1027" max="1027" width="43.85546875" style="130" customWidth="1"/>
    <col min="1028" max="1028" width="6.5703125" style="130" customWidth="1"/>
    <col min="1029" max="1029" width="8.42578125" style="130" customWidth="1"/>
    <col min="1030" max="1030" width="8.5703125" style="130" customWidth="1"/>
    <col min="1031" max="1031" width="15.7109375" style="130" customWidth="1"/>
    <col min="1032" max="1280" width="9.140625" style="130"/>
    <col min="1281" max="1281" width="3.7109375" style="130" customWidth="1"/>
    <col min="1282" max="1282" width="7" style="130" customWidth="1"/>
    <col min="1283" max="1283" width="43.85546875" style="130" customWidth="1"/>
    <col min="1284" max="1284" width="6.5703125" style="130" customWidth="1"/>
    <col min="1285" max="1285" width="8.42578125" style="130" customWidth="1"/>
    <col min="1286" max="1286" width="8.5703125" style="130" customWidth="1"/>
    <col min="1287" max="1287" width="15.7109375" style="130" customWidth="1"/>
    <col min="1288" max="1536" width="9.140625" style="130"/>
    <col min="1537" max="1537" width="3.7109375" style="130" customWidth="1"/>
    <col min="1538" max="1538" width="7" style="130" customWidth="1"/>
    <col min="1539" max="1539" width="43.85546875" style="130" customWidth="1"/>
    <col min="1540" max="1540" width="6.5703125" style="130" customWidth="1"/>
    <col min="1541" max="1541" width="8.42578125" style="130" customWidth="1"/>
    <col min="1542" max="1542" width="8.5703125" style="130" customWidth="1"/>
    <col min="1543" max="1543" width="15.7109375" style="130" customWidth="1"/>
    <col min="1544" max="1792" width="9.140625" style="130"/>
    <col min="1793" max="1793" width="3.7109375" style="130" customWidth="1"/>
    <col min="1794" max="1794" width="7" style="130" customWidth="1"/>
    <col min="1795" max="1795" width="43.85546875" style="130" customWidth="1"/>
    <col min="1796" max="1796" width="6.5703125" style="130" customWidth="1"/>
    <col min="1797" max="1797" width="8.42578125" style="130" customWidth="1"/>
    <col min="1798" max="1798" width="8.5703125" style="130" customWidth="1"/>
    <col min="1799" max="1799" width="15.7109375" style="130" customWidth="1"/>
    <col min="1800" max="2048" width="9.140625" style="130"/>
    <col min="2049" max="2049" width="3.7109375" style="130" customWidth="1"/>
    <col min="2050" max="2050" width="7" style="130" customWidth="1"/>
    <col min="2051" max="2051" width="43.85546875" style="130" customWidth="1"/>
    <col min="2052" max="2052" width="6.5703125" style="130" customWidth="1"/>
    <col min="2053" max="2053" width="8.42578125" style="130" customWidth="1"/>
    <col min="2054" max="2054" width="8.5703125" style="130" customWidth="1"/>
    <col min="2055" max="2055" width="15.7109375" style="130" customWidth="1"/>
    <col min="2056" max="2304" width="9.140625" style="130"/>
    <col min="2305" max="2305" width="3.7109375" style="130" customWidth="1"/>
    <col min="2306" max="2306" width="7" style="130" customWidth="1"/>
    <col min="2307" max="2307" width="43.85546875" style="130" customWidth="1"/>
    <col min="2308" max="2308" width="6.5703125" style="130" customWidth="1"/>
    <col min="2309" max="2309" width="8.42578125" style="130" customWidth="1"/>
    <col min="2310" max="2310" width="8.5703125" style="130" customWidth="1"/>
    <col min="2311" max="2311" width="15.7109375" style="130" customWidth="1"/>
    <col min="2312" max="2560" width="9.140625" style="130"/>
    <col min="2561" max="2561" width="3.7109375" style="130" customWidth="1"/>
    <col min="2562" max="2562" width="7" style="130" customWidth="1"/>
    <col min="2563" max="2563" width="43.85546875" style="130" customWidth="1"/>
    <col min="2564" max="2564" width="6.5703125" style="130" customWidth="1"/>
    <col min="2565" max="2565" width="8.42578125" style="130" customWidth="1"/>
    <col min="2566" max="2566" width="8.5703125" style="130" customWidth="1"/>
    <col min="2567" max="2567" width="15.7109375" style="130" customWidth="1"/>
    <col min="2568" max="2816" width="9.140625" style="130"/>
    <col min="2817" max="2817" width="3.7109375" style="130" customWidth="1"/>
    <col min="2818" max="2818" width="7" style="130" customWidth="1"/>
    <col min="2819" max="2819" width="43.85546875" style="130" customWidth="1"/>
    <col min="2820" max="2820" width="6.5703125" style="130" customWidth="1"/>
    <col min="2821" max="2821" width="8.42578125" style="130" customWidth="1"/>
    <col min="2822" max="2822" width="8.5703125" style="130" customWidth="1"/>
    <col min="2823" max="2823" width="15.7109375" style="130" customWidth="1"/>
    <col min="2824" max="3072" width="9.140625" style="130"/>
    <col min="3073" max="3073" width="3.7109375" style="130" customWidth="1"/>
    <col min="3074" max="3074" width="7" style="130" customWidth="1"/>
    <col min="3075" max="3075" width="43.85546875" style="130" customWidth="1"/>
    <col min="3076" max="3076" width="6.5703125" style="130" customWidth="1"/>
    <col min="3077" max="3077" width="8.42578125" style="130" customWidth="1"/>
    <col min="3078" max="3078" width="8.5703125" style="130" customWidth="1"/>
    <col min="3079" max="3079" width="15.7109375" style="130" customWidth="1"/>
    <col min="3080" max="3328" width="9.140625" style="130"/>
    <col min="3329" max="3329" width="3.7109375" style="130" customWidth="1"/>
    <col min="3330" max="3330" width="7" style="130" customWidth="1"/>
    <col min="3331" max="3331" width="43.85546875" style="130" customWidth="1"/>
    <col min="3332" max="3332" width="6.5703125" style="130" customWidth="1"/>
    <col min="3333" max="3333" width="8.42578125" style="130" customWidth="1"/>
    <col min="3334" max="3334" width="8.5703125" style="130" customWidth="1"/>
    <col min="3335" max="3335" width="15.7109375" style="130" customWidth="1"/>
    <col min="3336" max="3584" width="9.140625" style="130"/>
    <col min="3585" max="3585" width="3.7109375" style="130" customWidth="1"/>
    <col min="3586" max="3586" width="7" style="130" customWidth="1"/>
    <col min="3587" max="3587" width="43.85546875" style="130" customWidth="1"/>
    <col min="3588" max="3588" width="6.5703125" style="130" customWidth="1"/>
    <col min="3589" max="3589" width="8.42578125" style="130" customWidth="1"/>
    <col min="3590" max="3590" width="8.5703125" style="130" customWidth="1"/>
    <col min="3591" max="3591" width="15.7109375" style="130" customWidth="1"/>
    <col min="3592" max="3840" width="9.140625" style="130"/>
    <col min="3841" max="3841" width="3.7109375" style="130" customWidth="1"/>
    <col min="3842" max="3842" width="7" style="130" customWidth="1"/>
    <col min="3843" max="3843" width="43.85546875" style="130" customWidth="1"/>
    <col min="3844" max="3844" width="6.5703125" style="130" customWidth="1"/>
    <col min="3845" max="3845" width="8.42578125" style="130" customWidth="1"/>
    <col min="3846" max="3846" width="8.5703125" style="130" customWidth="1"/>
    <col min="3847" max="3847" width="15.7109375" style="130" customWidth="1"/>
    <col min="3848" max="4096" width="9.140625" style="130"/>
    <col min="4097" max="4097" width="3.7109375" style="130" customWidth="1"/>
    <col min="4098" max="4098" width="7" style="130" customWidth="1"/>
    <col min="4099" max="4099" width="43.85546875" style="130" customWidth="1"/>
    <col min="4100" max="4100" width="6.5703125" style="130" customWidth="1"/>
    <col min="4101" max="4101" width="8.42578125" style="130" customWidth="1"/>
    <col min="4102" max="4102" width="8.5703125" style="130" customWidth="1"/>
    <col min="4103" max="4103" width="15.7109375" style="130" customWidth="1"/>
    <col min="4104" max="4352" width="9.140625" style="130"/>
    <col min="4353" max="4353" width="3.7109375" style="130" customWidth="1"/>
    <col min="4354" max="4354" width="7" style="130" customWidth="1"/>
    <col min="4355" max="4355" width="43.85546875" style="130" customWidth="1"/>
    <col min="4356" max="4356" width="6.5703125" style="130" customWidth="1"/>
    <col min="4357" max="4357" width="8.42578125" style="130" customWidth="1"/>
    <col min="4358" max="4358" width="8.5703125" style="130" customWidth="1"/>
    <col min="4359" max="4359" width="15.7109375" style="130" customWidth="1"/>
    <col min="4360" max="4608" width="9.140625" style="130"/>
    <col min="4609" max="4609" width="3.7109375" style="130" customWidth="1"/>
    <col min="4610" max="4610" width="7" style="130" customWidth="1"/>
    <col min="4611" max="4611" width="43.85546875" style="130" customWidth="1"/>
    <col min="4612" max="4612" width="6.5703125" style="130" customWidth="1"/>
    <col min="4613" max="4613" width="8.42578125" style="130" customWidth="1"/>
    <col min="4614" max="4614" width="8.5703125" style="130" customWidth="1"/>
    <col min="4615" max="4615" width="15.7109375" style="130" customWidth="1"/>
    <col min="4616" max="4864" width="9.140625" style="130"/>
    <col min="4865" max="4865" width="3.7109375" style="130" customWidth="1"/>
    <col min="4866" max="4866" width="7" style="130" customWidth="1"/>
    <col min="4867" max="4867" width="43.85546875" style="130" customWidth="1"/>
    <col min="4868" max="4868" width="6.5703125" style="130" customWidth="1"/>
    <col min="4869" max="4869" width="8.42578125" style="130" customWidth="1"/>
    <col min="4870" max="4870" width="8.5703125" style="130" customWidth="1"/>
    <col min="4871" max="4871" width="15.7109375" style="130" customWidth="1"/>
    <col min="4872" max="5120" width="9.140625" style="130"/>
    <col min="5121" max="5121" width="3.7109375" style="130" customWidth="1"/>
    <col min="5122" max="5122" width="7" style="130" customWidth="1"/>
    <col min="5123" max="5123" width="43.85546875" style="130" customWidth="1"/>
    <col min="5124" max="5124" width="6.5703125" style="130" customWidth="1"/>
    <col min="5125" max="5125" width="8.42578125" style="130" customWidth="1"/>
    <col min="5126" max="5126" width="8.5703125" style="130" customWidth="1"/>
    <col min="5127" max="5127" width="15.7109375" style="130" customWidth="1"/>
    <col min="5128" max="5376" width="9.140625" style="130"/>
    <col min="5377" max="5377" width="3.7109375" style="130" customWidth="1"/>
    <col min="5378" max="5378" width="7" style="130" customWidth="1"/>
    <col min="5379" max="5379" width="43.85546875" style="130" customWidth="1"/>
    <col min="5380" max="5380" width="6.5703125" style="130" customWidth="1"/>
    <col min="5381" max="5381" width="8.42578125" style="130" customWidth="1"/>
    <col min="5382" max="5382" width="8.5703125" style="130" customWidth="1"/>
    <col min="5383" max="5383" width="15.7109375" style="130" customWidth="1"/>
    <col min="5384" max="5632" width="9.140625" style="130"/>
    <col min="5633" max="5633" width="3.7109375" style="130" customWidth="1"/>
    <col min="5634" max="5634" width="7" style="130" customWidth="1"/>
    <col min="5635" max="5635" width="43.85546875" style="130" customWidth="1"/>
    <col min="5636" max="5636" width="6.5703125" style="130" customWidth="1"/>
    <col min="5637" max="5637" width="8.42578125" style="130" customWidth="1"/>
    <col min="5638" max="5638" width="8.5703125" style="130" customWidth="1"/>
    <col min="5639" max="5639" width="15.7109375" style="130" customWidth="1"/>
    <col min="5640" max="5888" width="9.140625" style="130"/>
    <col min="5889" max="5889" width="3.7109375" style="130" customWidth="1"/>
    <col min="5890" max="5890" width="7" style="130" customWidth="1"/>
    <col min="5891" max="5891" width="43.85546875" style="130" customWidth="1"/>
    <col min="5892" max="5892" width="6.5703125" style="130" customWidth="1"/>
    <col min="5893" max="5893" width="8.42578125" style="130" customWidth="1"/>
    <col min="5894" max="5894" width="8.5703125" style="130" customWidth="1"/>
    <col min="5895" max="5895" width="15.7109375" style="130" customWidth="1"/>
    <col min="5896" max="6144" width="9.140625" style="130"/>
    <col min="6145" max="6145" width="3.7109375" style="130" customWidth="1"/>
    <col min="6146" max="6146" width="7" style="130" customWidth="1"/>
    <col min="6147" max="6147" width="43.85546875" style="130" customWidth="1"/>
    <col min="6148" max="6148" width="6.5703125" style="130" customWidth="1"/>
    <col min="6149" max="6149" width="8.42578125" style="130" customWidth="1"/>
    <col min="6150" max="6150" width="8.5703125" style="130" customWidth="1"/>
    <col min="6151" max="6151" width="15.7109375" style="130" customWidth="1"/>
    <col min="6152" max="6400" width="9.140625" style="130"/>
    <col min="6401" max="6401" width="3.7109375" style="130" customWidth="1"/>
    <col min="6402" max="6402" width="7" style="130" customWidth="1"/>
    <col min="6403" max="6403" width="43.85546875" style="130" customWidth="1"/>
    <col min="6404" max="6404" width="6.5703125" style="130" customWidth="1"/>
    <col min="6405" max="6405" width="8.42578125" style="130" customWidth="1"/>
    <col min="6406" max="6406" width="8.5703125" style="130" customWidth="1"/>
    <col min="6407" max="6407" width="15.7109375" style="130" customWidth="1"/>
    <col min="6408" max="6656" width="9.140625" style="130"/>
    <col min="6657" max="6657" width="3.7109375" style="130" customWidth="1"/>
    <col min="6658" max="6658" width="7" style="130" customWidth="1"/>
    <col min="6659" max="6659" width="43.85546875" style="130" customWidth="1"/>
    <col min="6660" max="6660" width="6.5703125" style="130" customWidth="1"/>
    <col min="6661" max="6661" width="8.42578125" style="130" customWidth="1"/>
    <col min="6662" max="6662" width="8.5703125" style="130" customWidth="1"/>
    <col min="6663" max="6663" width="15.7109375" style="130" customWidth="1"/>
    <col min="6664" max="6912" width="9.140625" style="130"/>
    <col min="6913" max="6913" width="3.7109375" style="130" customWidth="1"/>
    <col min="6914" max="6914" width="7" style="130" customWidth="1"/>
    <col min="6915" max="6915" width="43.85546875" style="130" customWidth="1"/>
    <col min="6916" max="6916" width="6.5703125" style="130" customWidth="1"/>
    <col min="6917" max="6917" width="8.42578125" style="130" customWidth="1"/>
    <col min="6918" max="6918" width="8.5703125" style="130" customWidth="1"/>
    <col min="6919" max="6919" width="15.7109375" style="130" customWidth="1"/>
    <col min="6920" max="7168" width="9.140625" style="130"/>
    <col min="7169" max="7169" width="3.7109375" style="130" customWidth="1"/>
    <col min="7170" max="7170" width="7" style="130" customWidth="1"/>
    <col min="7171" max="7171" width="43.85546875" style="130" customWidth="1"/>
    <col min="7172" max="7172" width="6.5703125" style="130" customWidth="1"/>
    <col min="7173" max="7173" width="8.42578125" style="130" customWidth="1"/>
    <col min="7174" max="7174" width="8.5703125" style="130" customWidth="1"/>
    <col min="7175" max="7175" width="15.7109375" style="130" customWidth="1"/>
    <col min="7176" max="7424" width="9.140625" style="130"/>
    <col min="7425" max="7425" width="3.7109375" style="130" customWidth="1"/>
    <col min="7426" max="7426" width="7" style="130" customWidth="1"/>
    <col min="7427" max="7427" width="43.85546875" style="130" customWidth="1"/>
    <col min="7428" max="7428" width="6.5703125" style="130" customWidth="1"/>
    <col min="7429" max="7429" width="8.42578125" style="130" customWidth="1"/>
    <col min="7430" max="7430" width="8.5703125" style="130" customWidth="1"/>
    <col min="7431" max="7431" width="15.7109375" style="130" customWidth="1"/>
    <col min="7432" max="7680" width="9.140625" style="130"/>
    <col min="7681" max="7681" width="3.7109375" style="130" customWidth="1"/>
    <col min="7682" max="7682" width="7" style="130" customWidth="1"/>
    <col min="7683" max="7683" width="43.85546875" style="130" customWidth="1"/>
    <col min="7684" max="7684" width="6.5703125" style="130" customWidth="1"/>
    <col min="7685" max="7685" width="8.42578125" style="130" customWidth="1"/>
    <col min="7686" max="7686" width="8.5703125" style="130" customWidth="1"/>
    <col min="7687" max="7687" width="15.7109375" style="130" customWidth="1"/>
    <col min="7688" max="7936" width="9.140625" style="130"/>
    <col min="7937" max="7937" width="3.7109375" style="130" customWidth="1"/>
    <col min="7938" max="7938" width="7" style="130" customWidth="1"/>
    <col min="7939" max="7939" width="43.85546875" style="130" customWidth="1"/>
    <col min="7940" max="7940" width="6.5703125" style="130" customWidth="1"/>
    <col min="7941" max="7941" width="8.42578125" style="130" customWidth="1"/>
    <col min="7942" max="7942" width="8.5703125" style="130" customWidth="1"/>
    <col min="7943" max="7943" width="15.7109375" style="130" customWidth="1"/>
    <col min="7944" max="8192" width="9.140625" style="130"/>
    <col min="8193" max="8193" width="3.7109375" style="130" customWidth="1"/>
    <col min="8194" max="8194" width="7" style="130" customWidth="1"/>
    <col min="8195" max="8195" width="43.85546875" style="130" customWidth="1"/>
    <col min="8196" max="8196" width="6.5703125" style="130" customWidth="1"/>
    <col min="8197" max="8197" width="8.42578125" style="130" customWidth="1"/>
    <col min="8198" max="8198" width="8.5703125" style="130" customWidth="1"/>
    <col min="8199" max="8199" width="15.7109375" style="130" customWidth="1"/>
    <col min="8200" max="8448" width="9.140625" style="130"/>
    <col min="8449" max="8449" width="3.7109375" style="130" customWidth="1"/>
    <col min="8450" max="8450" width="7" style="130" customWidth="1"/>
    <col min="8451" max="8451" width="43.85546875" style="130" customWidth="1"/>
    <col min="8452" max="8452" width="6.5703125" style="130" customWidth="1"/>
    <col min="8453" max="8453" width="8.42578125" style="130" customWidth="1"/>
    <col min="8454" max="8454" width="8.5703125" style="130" customWidth="1"/>
    <col min="8455" max="8455" width="15.7109375" style="130" customWidth="1"/>
    <col min="8456" max="8704" width="9.140625" style="130"/>
    <col min="8705" max="8705" width="3.7109375" style="130" customWidth="1"/>
    <col min="8706" max="8706" width="7" style="130" customWidth="1"/>
    <col min="8707" max="8707" width="43.85546875" style="130" customWidth="1"/>
    <col min="8708" max="8708" width="6.5703125" style="130" customWidth="1"/>
    <col min="8709" max="8709" width="8.42578125" style="130" customWidth="1"/>
    <col min="8710" max="8710" width="8.5703125" style="130" customWidth="1"/>
    <col min="8711" max="8711" width="15.7109375" style="130" customWidth="1"/>
    <col min="8712" max="8960" width="9.140625" style="130"/>
    <col min="8961" max="8961" width="3.7109375" style="130" customWidth="1"/>
    <col min="8962" max="8962" width="7" style="130" customWidth="1"/>
    <col min="8963" max="8963" width="43.85546875" style="130" customWidth="1"/>
    <col min="8964" max="8964" width="6.5703125" style="130" customWidth="1"/>
    <col min="8965" max="8965" width="8.42578125" style="130" customWidth="1"/>
    <col min="8966" max="8966" width="8.5703125" style="130" customWidth="1"/>
    <col min="8967" max="8967" width="15.7109375" style="130" customWidth="1"/>
    <col min="8968" max="9216" width="9.140625" style="130"/>
    <col min="9217" max="9217" width="3.7109375" style="130" customWidth="1"/>
    <col min="9218" max="9218" width="7" style="130" customWidth="1"/>
    <col min="9219" max="9219" width="43.85546875" style="130" customWidth="1"/>
    <col min="9220" max="9220" width="6.5703125" style="130" customWidth="1"/>
    <col min="9221" max="9221" width="8.42578125" style="130" customWidth="1"/>
    <col min="9222" max="9222" width="8.5703125" style="130" customWidth="1"/>
    <col min="9223" max="9223" width="15.7109375" style="130" customWidth="1"/>
    <col min="9224" max="9472" width="9.140625" style="130"/>
    <col min="9473" max="9473" width="3.7109375" style="130" customWidth="1"/>
    <col min="9474" max="9474" width="7" style="130" customWidth="1"/>
    <col min="9475" max="9475" width="43.85546875" style="130" customWidth="1"/>
    <col min="9476" max="9476" width="6.5703125" style="130" customWidth="1"/>
    <col min="9477" max="9477" width="8.42578125" style="130" customWidth="1"/>
    <col min="9478" max="9478" width="8.5703125" style="130" customWidth="1"/>
    <col min="9479" max="9479" width="15.7109375" style="130" customWidth="1"/>
    <col min="9480" max="9728" width="9.140625" style="130"/>
    <col min="9729" max="9729" width="3.7109375" style="130" customWidth="1"/>
    <col min="9730" max="9730" width="7" style="130" customWidth="1"/>
    <col min="9731" max="9731" width="43.85546875" style="130" customWidth="1"/>
    <col min="9732" max="9732" width="6.5703125" style="130" customWidth="1"/>
    <col min="9733" max="9733" width="8.42578125" style="130" customWidth="1"/>
    <col min="9734" max="9734" width="8.5703125" style="130" customWidth="1"/>
    <col min="9735" max="9735" width="15.7109375" style="130" customWidth="1"/>
    <col min="9736" max="9984" width="9.140625" style="130"/>
    <col min="9985" max="9985" width="3.7109375" style="130" customWidth="1"/>
    <col min="9986" max="9986" width="7" style="130" customWidth="1"/>
    <col min="9987" max="9987" width="43.85546875" style="130" customWidth="1"/>
    <col min="9988" max="9988" width="6.5703125" style="130" customWidth="1"/>
    <col min="9989" max="9989" width="8.42578125" style="130" customWidth="1"/>
    <col min="9990" max="9990" width="8.5703125" style="130" customWidth="1"/>
    <col min="9991" max="9991" width="15.7109375" style="130" customWidth="1"/>
    <col min="9992" max="10240" width="9.140625" style="130"/>
    <col min="10241" max="10241" width="3.7109375" style="130" customWidth="1"/>
    <col min="10242" max="10242" width="7" style="130" customWidth="1"/>
    <col min="10243" max="10243" width="43.85546875" style="130" customWidth="1"/>
    <col min="10244" max="10244" width="6.5703125" style="130" customWidth="1"/>
    <col min="10245" max="10245" width="8.42578125" style="130" customWidth="1"/>
    <col min="10246" max="10246" width="8.5703125" style="130" customWidth="1"/>
    <col min="10247" max="10247" width="15.7109375" style="130" customWidth="1"/>
    <col min="10248" max="10496" width="9.140625" style="130"/>
    <col min="10497" max="10497" width="3.7109375" style="130" customWidth="1"/>
    <col min="10498" max="10498" width="7" style="130" customWidth="1"/>
    <col min="10499" max="10499" width="43.85546875" style="130" customWidth="1"/>
    <col min="10500" max="10500" width="6.5703125" style="130" customWidth="1"/>
    <col min="10501" max="10501" width="8.42578125" style="130" customWidth="1"/>
    <col min="10502" max="10502" width="8.5703125" style="130" customWidth="1"/>
    <col min="10503" max="10503" width="15.7109375" style="130" customWidth="1"/>
    <col min="10504" max="10752" width="9.140625" style="130"/>
    <col min="10753" max="10753" width="3.7109375" style="130" customWidth="1"/>
    <col min="10754" max="10754" width="7" style="130" customWidth="1"/>
    <col min="10755" max="10755" width="43.85546875" style="130" customWidth="1"/>
    <col min="10756" max="10756" width="6.5703125" style="130" customWidth="1"/>
    <col min="10757" max="10757" width="8.42578125" style="130" customWidth="1"/>
    <col min="10758" max="10758" width="8.5703125" style="130" customWidth="1"/>
    <col min="10759" max="10759" width="15.7109375" style="130" customWidth="1"/>
    <col min="10760" max="11008" width="9.140625" style="130"/>
    <col min="11009" max="11009" width="3.7109375" style="130" customWidth="1"/>
    <col min="11010" max="11010" width="7" style="130" customWidth="1"/>
    <col min="11011" max="11011" width="43.85546875" style="130" customWidth="1"/>
    <col min="11012" max="11012" width="6.5703125" style="130" customWidth="1"/>
    <col min="11013" max="11013" width="8.42578125" style="130" customWidth="1"/>
    <col min="11014" max="11014" width="8.5703125" style="130" customWidth="1"/>
    <col min="11015" max="11015" width="15.7109375" style="130" customWidth="1"/>
    <col min="11016" max="11264" width="9.140625" style="130"/>
    <col min="11265" max="11265" width="3.7109375" style="130" customWidth="1"/>
    <col min="11266" max="11266" width="7" style="130" customWidth="1"/>
    <col min="11267" max="11267" width="43.85546875" style="130" customWidth="1"/>
    <col min="11268" max="11268" width="6.5703125" style="130" customWidth="1"/>
    <col min="11269" max="11269" width="8.42578125" style="130" customWidth="1"/>
    <col min="11270" max="11270" width="8.5703125" style="130" customWidth="1"/>
    <col min="11271" max="11271" width="15.7109375" style="130" customWidth="1"/>
    <col min="11272" max="11520" width="9.140625" style="130"/>
    <col min="11521" max="11521" width="3.7109375" style="130" customWidth="1"/>
    <col min="11522" max="11522" width="7" style="130" customWidth="1"/>
    <col min="11523" max="11523" width="43.85546875" style="130" customWidth="1"/>
    <col min="11524" max="11524" width="6.5703125" style="130" customWidth="1"/>
    <col min="11525" max="11525" width="8.42578125" style="130" customWidth="1"/>
    <col min="11526" max="11526" width="8.5703125" style="130" customWidth="1"/>
    <col min="11527" max="11527" width="15.7109375" style="130" customWidth="1"/>
    <col min="11528" max="11776" width="9.140625" style="130"/>
    <col min="11777" max="11777" width="3.7109375" style="130" customWidth="1"/>
    <col min="11778" max="11778" width="7" style="130" customWidth="1"/>
    <col min="11779" max="11779" width="43.85546875" style="130" customWidth="1"/>
    <col min="11780" max="11780" width="6.5703125" style="130" customWidth="1"/>
    <col min="11781" max="11781" width="8.42578125" style="130" customWidth="1"/>
    <col min="11782" max="11782" width="8.5703125" style="130" customWidth="1"/>
    <col min="11783" max="11783" width="15.7109375" style="130" customWidth="1"/>
    <col min="11784" max="12032" width="9.140625" style="130"/>
    <col min="12033" max="12033" width="3.7109375" style="130" customWidth="1"/>
    <col min="12034" max="12034" width="7" style="130" customWidth="1"/>
    <col min="12035" max="12035" width="43.85546875" style="130" customWidth="1"/>
    <col min="12036" max="12036" width="6.5703125" style="130" customWidth="1"/>
    <col min="12037" max="12037" width="8.42578125" style="130" customWidth="1"/>
    <col min="12038" max="12038" width="8.5703125" style="130" customWidth="1"/>
    <col min="12039" max="12039" width="15.7109375" style="130" customWidth="1"/>
    <col min="12040" max="12288" width="9.140625" style="130"/>
    <col min="12289" max="12289" width="3.7109375" style="130" customWidth="1"/>
    <col min="12290" max="12290" width="7" style="130" customWidth="1"/>
    <col min="12291" max="12291" width="43.85546875" style="130" customWidth="1"/>
    <col min="12292" max="12292" width="6.5703125" style="130" customWidth="1"/>
    <col min="12293" max="12293" width="8.42578125" style="130" customWidth="1"/>
    <col min="12294" max="12294" width="8.5703125" style="130" customWidth="1"/>
    <col min="12295" max="12295" width="15.7109375" style="130" customWidth="1"/>
    <col min="12296" max="12544" width="9.140625" style="130"/>
    <col min="12545" max="12545" width="3.7109375" style="130" customWidth="1"/>
    <col min="12546" max="12546" width="7" style="130" customWidth="1"/>
    <col min="12547" max="12547" width="43.85546875" style="130" customWidth="1"/>
    <col min="12548" max="12548" width="6.5703125" style="130" customWidth="1"/>
    <col min="12549" max="12549" width="8.42578125" style="130" customWidth="1"/>
    <col min="12550" max="12550" width="8.5703125" style="130" customWidth="1"/>
    <col min="12551" max="12551" width="15.7109375" style="130" customWidth="1"/>
    <col min="12552" max="12800" width="9.140625" style="130"/>
    <col min="12801" max="12801" width="3.7109375" style="130" customWidth="1"/>
    <col min="12802" max="12802" width="7" style="130" customWidth="1"/>
    <col min="12803" max="12803" width="43.85546875" style="130" customWidth="1"/>
    <col min="12804" max="12804" width="6.5703125" style="130" customWidth="1"/>
    <col min="12805" max="12805" width="8.42578125" style="130" customWidth="1"/>
    <col min="12806" max="12806" width="8.5703125" style="130" customWidth="1"/>
    <col min="12807" max="12807" width="15.7109375" style="130" customWidth="1"/>
    <col min="12808" max="13056" width="9.140625" style="130"/>
    <col min="13057" max="13057" width="3.7109375" style="130" customWidth="1"/>
    <col min="13058" max="13058" width="7" style="130" customWidth="1"/>
    <col min="13059" max="13059" width="43.85546875" style="130" customWidth="1"/>
    <col min="13060" max="13060" width="6.5703125" style="130" customWidth="1"/>
    <col min="13061" max="13061" width="8.42578125" style="130" customWidth="1"/>
    <col min="13062" max="13062" width="8.5703125" style="130" customWidth="1"/>
    <col min="13063" max="13063" width="15.7109375" style="130" customWidth="1"/>
    <col min="13064" max="13312" width="9.140625" style="130"/>
    <col min="13313" max="13313" width="3.7109375" style="130" customWidth="1"/>
    <col min="13314" max="13314" width="7" style="130" customWidth="1"/>
    <col min="13315" max="13315" width="43.85546875" style="130" customWidth="1"/>
    <col min="13316" max="13316" width="6.5703125" style="130" customWidth="1"/>
    <col min="13317" max="13317" width="8.42578125" style="130" customWidth="1"/>
    <col min="13318" max="13318" width="8.5703125" style="130" customWidth="1"/>
    <col min="13319" max="13319" width="15.7109375" style="130" customWidth="1"/>
    <col min="13320" max="13568" width="9.140625" style="130"/>
    <col min="13569" max="13569" width="3.7109375" style="130" customWidth="1"/>
    <col min="13570" max="13570" width="7" style="130" customWidth="1"/>
    <col min="13571" max="13571" width="43.85546875" style="130" customWidth="1"/>
    <col min="13572" max="13572" width="6.5703125" style="130" customWidth="1"/>
    <col min="13573" max="13573" width="8.42578125" style="130" customWidth="1"/>
    <col min="13574" max="13574" width="8.5703125" style="130" customWidth="1"/>
    <col min="13575" max="13575" width="15.7109375" style="130" customWidth="1"/>
    <col min="13576" max="13824" width="9.140625" style="130"/>
    <col min="13825" max="13825" width="3.7109375" style="130" customWidth="1"/>
    <col min="13826" max="13826" width="7" style="130" customWidth="1"/>
    <col min="13827" max="13827" width="43.85546875" style="130" customWidth="1"/>
    <col min="13828" max="13828" width="6.5703125" style="130" customWidth="1"/>
    <col min="13829" max="13829" width="8.42578125" style="130" customWidth="1"/>
    <col min="13830" max="13830" width="8.5703125" style="130" customWidth="1"/>
    <col min="13831" max="13831" width="15.7109375" style="130" customWidth="1"/>
    <col min="13832" max="14080" width="9.140625" style="130"/>
    <col min="14081" max="14081" width="3.7109375" style="130" customWidth="1"/>
    <col min="14082" max="14082" width="7" style="130" customWidth="1"/>
    <col min="14083" max="14083" width="43.85546875" style="130" customWidth="1"/>
    <col min="14084" max="14084" width="6.5703125" style="130" customWidth="1"/>
    <col min="14085" max="14085" width="8.42578125" style="130" customWidth="1"/>
    <col min="14086" max="14086" width="8.5703125" style="130" customWidth="1"/>
    <col min="14087" max="14087" width="15.7109375" style="130" customWidth="1"/>
    <col min="14088" max="14336" width="9.140625" style="130"/>
    <col min="14337" max="14337" width="3.7109375" style="130" customWidth="1"/>
    <col min="14338" max="14338" width="7" style="130" customWidth="1"/>
    <col min="14339" max="14339" width="43.85546875" style="130" customWidth="1"/>
    <col min="14340" max="14340" width="6.5703125" style="130" customWidth="1"/>
    <col min="14341" max="14341" width="8.42578125" style="130" customWidth="1"/>
    <col min="14342" max="14342" width="8.5703125" style="130" customWidth="1"/>
    <col min="14343" max="14343" width="15.7109375" style="130" customWidth="1"/>
    <col min="14344" max="14592" width="9.140625" style="130"/>
    <col min="14593" max="14593" width="3.7109375" style="130" customWidth="1"/>
    <col min="14594" max="14594" width="7" style="130" customWidth="1"/>
    <col min="14595" max="14595" width="43.85546875" style="130" customWidth="1"/>
    <col min="14596" max="14596" width="6.5703125" style="130" customWidth="1"/>
    <col min="14597" max="14597" width="8.42578125" style="130" customWidth="1"/>
    <col min="14598" max="14598" width="8.5703125" style="130" customWidth="1"/>
    <col min="14599" max="14599" width="15.7109375" style="130" customWidth="1"/>
    <col min="14600" max="14848" width="9.140625" style="130"/>
    <col min="14849" max="14849" width="3.7109375" style="130" customWidth="1"/>
    <col min="14850" max="14850" width="7" style="130" customWidth="1"/>
    <col min="14851" max="14851" width="43.85546875" style="130" customWidth="1"/>
    <col min="14852" max="14852" width="6.5703125" style="130" customWidth="1"/>
    <col min="14853" max="14853" width="8.42578125" style="130" customWidth="1"/>
    <col min="14854" max="14854" width="8.5703125" style="130" customWidth="1"/>
    <col min="14855" max="14855" width="15.7109375" style="130" customWidth="1"/>
    <col min="14856" max="15104" width="9.140625" style="130"/>
    <col min="15105" max="15105" width="3.7109375" style="130" customWidth="1"/>
    <col min="15106" max="15106" width="7" style="130" customWidth="1"/>
    <col min="15107" max="15107" width="43.85546875" style="130" customWidth="1"/>
    <col min="15108" max="15108" width="6.5703125" style="130" customWidth="1"/>
    <col min="15109" max="15109" width="8.42578125" style="130" customWidth="1"/>
    <col min="15110" max="15110" width="8.5703125" style="130" customWidth="1"/>
    <col min="15111" max="15111" width="15.7109375" style="130" customWidth="1"/>
    <col min="15112" max="15360" width="9.140625" style="130"/>
    <col min="15361" max="15361" width="3.7109375" style="130" customWidth="1"/>
    <col min="15362" max="15362" width="7" style="130" customWidth="1"/>
    <col min="15363" max="15363" width="43.85546875" style="130" customWidth="1"/>
    <col min="15364" max="15364" width="6.5703125" style="130" customWidth="1"/>
    <col min="15365" max="15365" width="8.42578125" style="130" customWidth="1"/>
    <col min="15366" max="15366" width="8.5703125" style="130" customWidth="1"/>
    <col min="15367" max="15367" width="15.7109375" style="130" customWidth="1"/>
    <col min="15368" max="15616" width="9.140625" style="130"/>
    <col min="15617" max="15617" width="3.7109375" style="130" customWidth="1"/>
    <col min="15618" max="15618" width="7" style="130" customWidth="1"/>
    <col min="15619" max="15619" width="43.85546875" style="130" customWidth="1"/>
    <col min="15620" max="15620" width="6.5703125" style="130" customWidth="1"/>
    <col min="15621" max="15621" width="8.42578125" style="130" customWidth="1"/>
    <col min="15622" max="15622" width="8.5703125" style="130" customWidth="1"/>
    <col min="15623" max="15623" width="15.7109375" style="130" customWidth="1"/>
    <col min="15624" max="15872" width="9.140625" style="130"/>
    <col min="15873" max="15873" width="3.7109375" style="130" customWidth="1"/>
    <col min="15874" max="15874" width="7" style="130" customWidth="1"/>
    <col min="15875" max="15875" width="43.85546875" style="130" customWidth="1"/>
    <col min="15876" max="15876" width="6.5703125" style="130" customWidth="1"/>
    <col min="15877" max="15877" width="8.42578125" style="130" customWidth="1"/>
    <col min="15878" max="15878" width="8.5703125" style="130" customWidth="1"/>
    <col min="15879" max="15879" width="15.7109375" style="130" customWidth="1"/>
    <col min="15880" max="16128" width="9.140625" style="130"/>
    <col min="16129" max="16129" width="3.7109375" style="130" customWidth="1"/>
    <col min="16130" max="16130" width="7" style="130" customWidth="1"/>
    <col min="16131" max="16131" width="43.85546875" style="130" customWidth="1"/>
    <col min="16132" max="16132" width="6.5703125" style="130" customWidth="1"/>
    <col min="16133" max="16133" width="8.42578125" style="130" customWidth="1"/>
    <col min="16134" max="16134" width="8.5703125" style="130" customWidth="1"/>
    <col min="16135" max="16135" width="15.7109375" style="130" customWidth="1"/>
    <col min="16136" max="16384" width="9.140625" style="130"/>
  </cols>
  <sheetData>
    <row r="1" spans="1:8" s="128" customFormat="1" ht="18.75" customHeight="1">
      <c r="A1" s="147" t="s">
        <v>154</v>
      </c>
      <c r="B1" s="147"/>
      <c r="C1" s="147"/>
      <c r="D1" s="147"/>
      <c r="E1" s="147"/>
      <c r="F1" s="147"/>
    </row>
    <row r="2" spans="1:8" s="129" customFormat="1" ht="51" customHeight="1">
      <c r="A2" s="234" t="s">
        <v>170</v>
      </c>
      <c r="B2" s="234"/>
      <c r="C2" s="234"/>
      <c r="D2" s="234"/>
      <c r="E2" s="234"/>
      <c r="F2" s="234"/>
      <c r="G2" s="234"/>
    </row>
    <row r="3" spans="1:8" ht="18" customHeight="1">
      <c r="A3" s="233"/>
      <c r="B3" s="233"/>
      <c r="C3" s="233"/>
      <c r="D3" s="233"/>
      <c r="E3" s="233"/>
      <c r="F3" s="233"/>
      <c r="G3" s="233"/>
    </row>
    <row r="4" spans="1:8">
      <c r="A4" s="11"/>
      <c r="B4" s="11"/>
      <c r="C4" s="12"/>
      <c r="D4" s="12"/>
      <c r="E4" s="12"/>
      <c r="F4" s="13"/>
      <c r="G4" s="14"/>
    </row>
    <row r="5" spans="1:8" s="132" customFormat="1" ht="12.75" customHeight="1">
      <c r="A5" s="235" t="s">
        <v>155</v>
      </c>
      <c r="B5" s="236" t="s">
        <v>156</v>
      </c>
      <c r="C5" s="235" t="s">
        <v>161</v>
      </c>
      <c r="D5" s="239" t="s">
        <v>157</v>
      </c>
      <c r="E5" s="241" t="s">
        <v>158</v>
      </c>
      <c r="F5" s="243" t="s">
        <v>159</v>
      </c>
      <c r="G5" s="231" t="s">
        <v>160</v>
      </c>
      <c r="H5" s="131"/>
    </row>
    <row r="6" spans="1:8" s="132" customFormat="1" ht="12.75" customHeight="1">
      <c r="A6" s="235"/>
      <c r="B6" s="236"/>
      <c r="C6" s="235"/>
      <c r="D6" s="239"/>
      <c r="E6" s="241"/>
      <c r="F6" s="243"/>
      <c r="G6" s="231"/>
      <c r="H6" s="131"/>
    </row>
    <row r="7" spans="1:8" s="132" customFormat="1" ht="12.75" customHeight="1">
      <c r="A7" s="133"/>
      <c r="B7" s="237"/>
      <c r="C7" s="238"/>
      <c r="D7" s="240"/>
      <c r="E7" s="242"/>
      <c r="F7" s="244"/>
      <c r="G7" s="232"/>
      <c r="H7" s="131"/>
    </row>
    <row r="8" spans="1:8" ht="12.75" customHeight="1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5">
        <v>6</v>
      </c>
      <c r="G8" s="16">
        <v>7</v>
      </c>
    </row>
    <row r="9" spans="1:8" s="134" customFormat="1" ht="19.5" customHeight="1">
      <c r="A9" s="17"/>
      <c r="B9" s="18"/>
      <c r="C9" s="19" t="s">
        <v>83</v>
      </c>
      <c r="D9" s="17"/>
      <c r="E9" s="20"/>
      <c r="F9" s="21"/>
      <c r="G9" s="22"/>
    </row>
    <row r="10" spans="1:8" s="134" customFormat="1" ht="27" customHeight="1">
      <c r="A10" s="23">
        <v>1</v>
      </c>
      <c r="B10" s="24" t="s">
        <v>22</v>
      </c>
      <c r="C10" s="135" t="s">
        <v>162</v>
      </c>
      <c r="D10" s="25" t="s">
        <v>92</v>
      </c>
      <c r="E10" s="26">
        <v>0.84</v>
      </c>
      <c r="F10" s="21">
        <v>600.83500000000004</v>
      </c>
      <c r="G10" s="27">
        <f>E10*F10</f>
        <v>504.70140000000004</v>
      </c>
    </row>
    <row r="11" spans="1:8" s="134" customFormat="1" ht="33.75" customHeight="1">
      <c r="A11" s="28">
        <v>2</v>
      </c>
      <c r="B11" s="24" t="s">
        <v>24</v>
      </c>
      <c r="C11" s="135" t="s">
        <v>163</v>
      </c>
      <c r="D11" s="25" t="s">
        <v>92</v>
      </c>
      <c r="E11" s="26">
        <v>0.24</v>
      </c>
      <c r="F11" s="21">
        <v>780.05499999999995</v>
      </c>
      <c r="G11" s="27">
        <f t="shared" ref="G11:G18" si="0">E11*F11</f>
        <v>187.21319999999997</v>
      </c>
    </row>
    <row r="12" spans="1:8" s="134" customFormat="1" ht="21.75" customHeight="1">
      <c r="A12" s="23">
        <v>3</v>
      </c>
      <c r="B12" s="29" t="s">
        <v>26</v>
      </c>
      <c r="C12" s="135" t="s">
        <v>86</v>
      </c>
      <c r="D12" s="136" t="s">
        <v>85</v>
      </c>
      <c r="E12" s="30">
        <v>120</v>
      </c>
      <c r="F12" s="31">
        <v>4.7809999999999997</v>
      </c>
      <c r="G12" s="27">
        <f t="shared" si="0"/>
        <v>573.71999999999991</v>
      </c>
    </row>
    <row r="13" spans="1:8" s="134" customFormat="1" ht="25.5" customHeight="1">
      <c r="A13" s="28">
        <v>4</v>
      </c>
      <c r="B13" s="137" t="s">
        <v>28</v>
      </c>
      <c r="C13" s="138" t="s">
        <v>87</v>
      </c>
      <c r="D13" s="136" t="s">
        <v>85</v>
      </c>
      <c r="E13" s="139">
        <v>120</v>
      </c>
      <c r="F13" s="21">
        <v>1.127</v>
      </c>
      <c r="G13" s="27">
        <f t="shared" si="0"/>
        <v>135.24</v>
      </c>
    </row>
    <row r="14" spans="1:8" s="134" customFormat="1" ht="21.75" customHeight="1">
      <c r="A14" s="23">
        <v>5</v>
      </c>
      <c r="B14" s="137" t="s">
        <v>28</v>
      </c>
      <c r="C14" s="138" t="s">
        <v>88</v>
      </c>
      <c r="D14" s="136" t="s">
        <v>85</v>
      </c>
      <c r="E14" s="139">
        <v>300</v>
      </c>
      <c r="F14" s="21">
        <v>1.127</v>
      </c>
      <c r="G14" s="27">
        <f t="shared" si="0"/>
        <v>338.1</v>
      </c>
    </row>
    <row r="15" spans="1:8" s="134" customFormat="1" ht="21.75" customHeight="1">
      <c r="A15" s="28">
        <v>6</v>
      </c>
      <c r="B15" s="32" t="s">
        <v>9</v>
      </c>
      <c r="C15" s="138" t="s">
        <v>89</v>
      </c>
      <c r="D15" s="25" t="s">
        <v>92</v>
      </c>
      <c r="E15" s="26">
        <v>0.78</v>
      </c>
      <c r="F15" s="21">
        <v>83.994</v>
      </c>
      <c r="G15" s="27">
        <f t="shared" si="0"/>
        <v>65.515320000000003</v>
      </c>
    </row>
    <row r="16" spans="1:8" s="134" customFormat="1" ht="27" customHeight="1">
      <c r="A16" s="23">
        <v>7</v>
      </c>
      <c r="B16" s="33" t="s">
        <v>32</v>
      </c>
      <c r="C16" s="117" t="s">
        <v>106</v>
      </c>
      <c r="D16" s="118" t="s">
        <v>90</v>
      </c>
      <c r="E16" s="119">
        <v>3000</v>
      </c>
      <c r="F16" s="21">
        <v>3.3559999999999999</v>
      </c>
      <c r="G16" s="22">
        <f t="shared" si="0"/>
        <v>10068</v>
      </c>
    </row>
    <row r="17" spans="1:7" s="134" customFormat="1" ht="27" customHeight="1">
      <c r="A17" s="28">
        <v>8</v>
      </c>
      <c r="B17" s="33" t="s">
        <v>33</v>
      </c>
      <c r="C17" s="35" t="s">
        <v>108</v>
      </c>
      <c r="D17" s="33" t="s">
        <v>91</v>
      </c>
      <c r="E17" s="36">
        <v>3</v>
      </c>
      <c r="F17" s="21">
        <v>94.747</v>
      </c>
      <c r="G17" s="27">
        <f t="shared" si="0"/>
        <v>284.24099999999999</v>
      </c>
    </row>
    <row r="18" spans="1:7" s="134" customFormat="1" ht="21.75" customHeight="1">
      <c r="A18" s="23">
        <v>9</v>
      </c>
      <c r="B18" s="33" t="s">
        <v>3</v>
      </c>
      <c r="C18" s="35" t="s">
        <v>94</v>
      </c>
      <c r="D18" s="120" t="s">
        <v>93</v>
      </c>
      <c r="E18" s="37">
        <v>8</v>
      </c>
      <c r="F18" s="21">
        <v>2.7210000000000001</v>
      </c>
      <c r="G18" s="27">
        <f t="shared" si="0"/>
        <v>21.768000000000001</v>
      </c>
    </row>
    <row r="19" spans="1:7" ht="21.75" customHeight="1">
      <c r="A19" s="38"/>
      <c r="B19" s="39"/>
      <c r="C19" s="40" t="s">
        <v>148</v>
      </c>
      <c r="D19" s="41"/>
      <c r="E19" s="42"/>
      <c r="F19" s="65"/>
      <c r="G19" s="43">
        <f>SUM(G10:G18)</f>
        <v>12178.49892</v>
      </c>
    </row>
    <row r="20" spans="1:7" s="134" customFormat="1" ht="22.5" customHeight="1">
      <c r="A20" s="44"/>
      <c r="B20" s="33"/>
      <c r="C20" s="45" t="s">
        <v>152</v>
      </c>
      <c r="D20" s="46"/>
      <c r="E20" s="34"/>
      <c r="F20" s="47"/>
      <c r="G20" s="22"/>
    </row>
    <row r="21" spans="1:7" s="134" customFormat="1" ht="27" customHeight="1">
      <c r="A21" s="48">
        <v>1</v>
      </c>
      <c r="B21" s="49" t="s">
        <v>35</v>
      </c>
      <c r="C21" s="50" t="s">
        <v>95</v>
      </c>
      <c r="D21" s="51" t="s">
        <v>96</v>
      </c>
      <c r="E21" s="52">
        <v>1.4</v>
      </c>
      <c r="F21" s="21">
        <v>50.438000000000002</v>
      </c>
      <c r="G21" s="27">
        <f t="shared" ref="G21:G28" si="1">E21*F21</f>
        <v>70.613199999999992</v>
      </c>
    </row>
    <row r="22" spans="1:7" s="134" customFormat="1" ht="33.75" customHeight="1">
      <c r="A22" s="48">
        <v>2</v>
      </c>
      <c r="B22" s="49" t="s">
        <v>37</v>
      </c>
      <c r="C22" s="50" t="s">
        <v>97</v>
      </c>
      <c r="D22" s="51" t="s">
        <v>96</v>
      </c>
      <c r="E22" s="52">
        <v>1.2</v>
      </c>
      <c r="F22" s="21">
        <v>5.4029999999999996</v>
      </c>
      <c r="G22" s="27">
        <f t="shared" si="1"/>
        <v>6.4835999999999991</v>
      </c>
    </row>
    <row r="23" spans="1:7" s="134" customFormat="1" ht="26.25" customHeight="1">
      <c r="A23" s="48">
        <v>3</v>
      </c>
      <c r="B23" s="53" t="s">
        <v>39</v>
      </c>
      <c r="C23" s="54" t="s">
        <v>98</v>
      </c>
      <c r="D23" s="120" t="s">
        <v>93</v>
      </c>
      <c r="E23" s="52">
        <v>1</v>
      </c>
      <c r="F23" s="21">
        <v>8.02</v>
      </c>
      <c r="G23" s="27">
        <f t="shared" si="1"/>
        <v>8.02</v>
      </c>
    </row>
    <row r="24" spans="1:7" s="134" customFormat="1" ht="25.5" customHeight="1">
      <c r="A24" s="48">
        <v>4</v>
      </c>
      <c r="B24" s="8" t="s">
        <v>3</v>
      </c>
      <c r="C24" s="4" t="s">
        <v>100</v>
      </c>
      <c r="D24" s="1" t="s">
        <v>99</v>
      </c>
      <c r="E24" s="55">
        <v>3.2199999999999999E-2</v>
      </c>
      <c r="F24" s="21">
        <v>566.81200000000001</v>
      </c>
      <c r="G24" s="27">
        <f t="shared" si="1"/>
        <v>18.251346399999999</v>
      </c>
    </row>
    <row r="25" spans="1:7" s="134" customFormat="1" ht="21.75" customHeight="1">
      <c r="A25" s="48">
        <v>5</v>
      </c>
      <c r="B25" s="8" t="s">
        <v>3</v>
      </c>
      <c r="C25" s="56" t="s">
        <v>101</v>
      </c>
      <c r="D25" s="1" t="s">
        <v>99</v>
      </c>
      <c r="E25" s="57">
        <v>2.3800000000000002E-3</v>
      </c>
      <c r="F25" s="21">
        <v>566.81200000000001</v>
      </c>
      <c r="G25" s="27">
        <f t="shared" si="1"/>
        <v>1.34901256</v>
      </c>
    </row>
    <row r="26" spans="1:7" s="134" customFormat="1" ht="21.75" customHeight="1">
      <c r="A26" s="48">
        <v>6</v>
      </c>
      <c r="B26" s="8" t="s">
        <v>3</v>
      </c>
      <c r="C26" s="56" t="s">
        <v>102</v>
      </c>
      <c r="D26" s="1" t="s">
        <v>99</v>
      </c>
      <c r="E26" s="57">
        <v>3.4000000000000002E-4</v>
      </c>
      <c r="F26" s="21">
        <v>566.81200000000001</v>
      </c>
      <c r="G26" s="27">
        <f t="shared" si="1"/>
        <v>0.19271608000000001</v>
      </c>
    </row>
    <row r="27" spans="1:7" s="134" customFormat="1" ht="21.75" customHeight="1">
      <c r="A27" s="48">
        <v>7</v>
      </c>
      <c r="B27" s="8" t="s">
        <v>3</v>
      </c>
      <c r="C27" s="4" t="s">
        <v>103</v>
      </c>
      <c r="D27" s="1" t="s">
        <v>99</v>
      </c>
      <c r="E27" s="55">
        <v>9.4999999999999998E-3</v>
      </c>
      <c r="F27" s="21">
        <v>566.81200000000001</v>
      </c>
      <c r="G27" s="27">
        <f t="shared" si="1"/>
        <v>5.3847139999999998</v>
      </c>
    </row>
    <row r="28" spans="1:7" s="134" customFormat="1" ht="21.75" customHeight="1">
      <c r="A28" s="48">
        <v>8</v>
      </c>
      <c r="B28" s="33" t="s">
        <v>3</v>
      </c>
      <c r="C28" s="35" t="s">
        <v>153</v>
      </c>
      <c r="D28" s="120" t="s">
        <v>93</v>
      </c>
      <c r="E28" s="37">
        <v>2</v>
      </c>
      <c r="F28" s="21">
        <v>2.7210000000000001</v>
      </c>
      <c r="G28" s="27">
        <f t="shared" si="1"/>
        <v>5.4420000000000002</v>
      </c>
    </row>
    <row r="29" spans="1:7" s="134" customFormat="1" ht="21.75" customHeight="1">
      <c r="A29" s="48"/>
      <c r="B29" s="58"/>
      <c r="C29" s="56" t="s">
        <v>147</v>
      </c>
      <c r="D29" s="1"/>
      <c r="E29" s="59"/>
      <c r="F29" s="21"/>
      <c r="G29" s="22">
        <f>SUM(G21:G28)</f>
        <v>115.73658903999998</v>
      </c>
    </row>
    <row r="30" spans="1:7" ht="21.75" customHeight="1">
      <c r="A30" s="60"/>
      <c r="B30" s="61"/>
      <c r="C30" s="62" t="s">
        <v>146</v>
      </c>
      <c r="D30" s="63"/>
      <c r="E30" s="64"/>
      <c r="F30" s="65"/>
      <c r="G30" s="43">
        <f>G29*9</f>
        <v>1041.6293013599998</v>
      </c>
    </row>
    <row r="31" spans="1:7" s="134" customFormat="1" ht="21.75" customHeight="1">
      <c r="A31" s="17"/>
      <c r="B31" s="18"/>
      <c r="C31" s="19" t="s">
        <v>104</v>
      </c>
      <c r="D31" s="17"/>
      <c r="E31" s="17"/>
      <c r="F31" s="21"/>
      <c r="G31" s="22"/>
    </row>
    <row r="32" spans="1:7" s="134" customFormat="1" ht="30" customHeight="1">
      <c r="A32" s="23">
        <v>1</v>
      </c>
      <c r="B32" s="24" t="s">
        <v>22</v>
      </c>
      <c r="C32" s="135" t="s">
        <v>162</v>
      </c>
      <c r="D32" s="25" t="s">
        <v>92</v>
      </c>
      <c r="E32" s="66">
        <v>0.73050000000000004</v>
      </c>
      <c r="F32" s="21">
        <v>600.83500000000004</v>
      </c>
      <c r="G32" s="27">
        <f>E32*F32</f>
        <v>438.90996750000005</v>
      </c>
    </row>
    <row r="33" spans="1:7" s="134" customFormat="1" ht="21.75" customHeight="1">
      <c r="A33" s="23">
        <v>2</v>
      </c>
      <c r="B33" s="29" t="s">
        <v>12</v>
      </c>
      <c r="C33" s="135" t="s">
        <v>84</v>
      </c>
      <c r="D33" s="136" t="s">
        <v>85</v>
      </c>
      <c r="E33" s="30">
        <v>82</v>
      </c>
      <c r="F33" s="31">
        <v>2.7080000000000002</v>
      </c>
      <c r="G33" s="27">
        <f t="shared" ref="G33:G83" si="2">E33*F33</f>
        <v>222.05600000000001</v>
      </c>
    </row>
    <row r="34" spans="1:7" s="134" customFormat="1" ht="21" customHeight="1">
      <c r="A34" s="23">
        <v>3</v>
      </c>
      <c r="B34" s="137" t="s">
        <v>28</v>
      </c>
      <c r="C34" s="138" t="s">
        <v>87</v>
      </c>
      <c r="D34" s="136" t="s">
        <v>85</v>
      </c>
      <c r="E34" s="139">
        <v>54.2</v>
      </c>
      <c r="F34" s="21">
        <v>1.127</v>
      </c>
      <c r="G34" s="27">
        <f t="shared" si="2"/>
        <v>61.083400000000005</v>
      </c>
    </row>
    <row r="35" spans="1:7" s="134" customFormat="1" ht="21" customHeight="1">
      <c r="A35" s="23">
        <v>4</v>
      </c>
      <c r="B35" s="137" t="s">
        <v>28</v>
      </c>
      <c r="C35" s="138" t="s">
        <v>88</v>
      </c>
      <c r="D35" s="136" t="s">
        <v>85</v>
      </c>
      <c r="E35" s="139">
        <v>135.5</v>
      </c>
      <c r="F35" s="21">
        <v>1.127</v>
      </c>
      <c r="G35" s="27">
        <f t="shared" si="2"/>
        <v>152.70849999999999</v>
      </c>
    </row>
    <row r="36" spans="1:7" s="134" customFormat="1" ht="21" customHeight="1">
      <c r="A36" s="23">
        <v>5</v>
      </c>
      <c r="B36" s="32" t="s">
        <v>47</v>
      </c>
      <c r="C36" s="138" t="s">
        <v>105</v>
      </c>
      <c r="D36" s="25" t="s">
        <v>92</v>
      </c>
      <c r="E36" s="66">
        <v>0.62280000000000002</v>
      </c>
      <c r="F36" s="21">
        <v>68.2</v>
      </c>
      <c r="G36" s="27">
        <f t="shared" si="2"/>
        <v>42.474960000000003</v>
      </c>
    </row>
    <row r="37" spans="1:7" s="134" customFormat="1" ht="21" customHeight="1">
      <c r="A37" s="23">
        <v>6</v>
      </c>
      <c r="B37" s="33" t="s">
        <v>32</v>
      </c>
      <c r="C37" s="117" t="s">
        <v>107</v>
      </c>
      <c r="D37" s="33" t="s">
        <v>96</v>
      </c>
      <c r="E37" s="34">
        <v>99.9</v>
      </c>
      <c r="F37" s="21">
        <v>2.3839999999999999</v>
      </c>
      <c r="G37" s="27">
        <f t="shared" si="2"/>
        <v>238.16159999999999</v>
      </c>
    </row>
    <row r="38" spans="1:7" s="134" customFormat="1" ht="21" customHeight="1">
      <c r="A38" s="23">
        <v>7</v>
      </c>
      <c r="B38" s="33" t="s">
        <v>33</v>
      </c>
      <c r="C38" s="35" t="s">
        <v>109</v>
      </c>
      <c r="D38" s="33" t="s">
        <v>91</v>
      </c>
      <c r="E38" s="36">
        <v>0.1</v>
      </c>
      <c r="F38" s="21">
        <v>94.747</v>
      </c>
      <c r="G38" s="27">
        <f t="shared" si="2"/>
        <v>9.4747000000000003</v>
      </c>
    </row>
    <row r="39" spans="1:7" s="134" customFormat="1" ht="25.5" customHeight="1">
      <c r="A39" s="23">
        <v>8</v>
      </c>
      <c r="B39" s="33" t="s">
        <v>32</v>
      </c>
      <c r="C39" s="117" t="s">
        <v>111</v>
      </c>
      <c r="D39" s="33" t="s">
        <v>96</v>
      </c>
      <c r="E39" s="34">
        <v>867.3</v>
      </c>
      <c r="F39" s="67">
        <v>1.76302</v>
      </c>
      <c r="G39" s="27">
        <f t="shared" si="2"/>
        <v>1529.0672459999998</v>
      </c>
    </row>
    <row r="40" spans="1:7" s="134" customFormat="1" ht="27" customHeight="1">
      <c r="A40" s="23">
        <v>9</v>
      </c>
      <c r="B40" s="33" t="s">
        <v>33</v>
      </c>
      <c r="C40" s="35" t="s">
        <v>110</v>
      </c>
      <c r="D40" s="33" t="s">
        <v>91</v>
      </c>
      <c r="E40" s="68">
        <v>0.86729999999999996</v>
      </c>
      <c r="F40" s="140">
        <v>86.352000000000004</v>
      </c>
      <c r="G40" s="27">
        <f t="shared" si="2"/>
        <v>74.893089599999996</v>
      </c>
    </row>
    <row r="41" spans="1:7" s="134" customFormat="1" ht="27" customHeight="1">
      <c r="A41" s="23">
        <v>10</v>
      </c>
      <c r="B41" s="33" t="s">
        <v>18</v>
      </c>
      <c r="C41" s="117" t="s">
        <v>112</v>
      </c>
      <c r="D41" s="33" t="s">
        <v>96</v>
      </c>
      <c r="E41" s="34">
        <v>6</v>
      </c>
      <c r="F41" s="141">
        <v>0.94599999999999995</v>
      </c>
      <c r="G41" s="27">
        <f>E41*F41</f>
        <v>5.6760000000000002</v>
      </c>
    </row>
    <row r="42" spans="1:7" s="134" customFormat="1" ht="19.5" customHeight="1">
      <c r="A42" s="23">
        <v>11</v>
      </c>
      <c r="B42" s="33" t="s">
        <v>16</v>
      </c>
      <c r="C42" s="35" t="s">
        <v>113</v>
      </c>
      <c r="D42" s="33" t="s">
        <v>91</v>
      </c>
      <c r="E42" s="33">
        <v>6.0000000000000001E-3</v>
      </c>
      <c r="F42" s="21">
        <v>80.483000000000004</v>
      </c>
      <c r="G42" s="27">
        <f>E42*F42</f>
        <v>0.48289800000000005</v>
      </c>
    </row>
    <row r="43" spans="1:7" s="134" customFormat="1" ht="27" customHeight="1">
      <c r="A43" s="23">
        <v>12</v>
      </c>
      <c r="B43" s="33" t="s">
        <v>18</v>
      </c>
      <c r="C43" s="117" t="s">
        <v>115</v>
      </c>
      <c r="D43" s="33" t="s">
        <v>96</v>
      </c>
      <c r="E43" s="34">
        <v>381</v>
      </c>
      <c r="F43" s="21">
        <v>0.66100000000000003</v>
      </c>
      <c r="G43" s="27">
        <f>E43*F43</f>
        <v>251.84100000000001</v>
      </c>
    </row>
    <row r="44" spans="1:7" s="134" customFormat="1" ht="21" customHeight="1">
      <c r="A44" s="23">
        <v>13</v>
      </c>
      <c r="B44" s="33" t="s">
        <v>16</v>
      </c>
      <c r="C44" s="35" t="s">
        <v>114</v>
      </c>
      <c r="D44" s="33" t="s">
        <v>91</v>
      </c>
      <c r="E44" s="37">
        <v>0.38</v>
      </c>
      <c r="F44" s="21">
        <v>80.483000000000004</v>
      </c>
      <c r="G44" s="27">
        <f>E44*F44</f>
        <v>30.583540000000003</v>
      </c>
    </row>
    <row r="45" spans="1:7" s="134" customFormat="1" ht="21" customHeight="1">
      <c r="A45" s="33"/>
      <c r="B45" s="35"/>
      <c r="C45" s="69" t="s">
        <v>116</v>
      </c>
      <c r="D45" s="35"/>
      <c r="E45" s="35"/>
      <c r="G45" s="27">
        <f>E45*F47</f>
        <v>0</v>
      </c>
    </row>
    <row r="46" spans="1:7" s="134" customFormat="1" ht="21" customHeight="1">
      <c r="A46" s="44">
        <v>1</v>
      </c>
      <c r="B46" s="33" t="s">
        <v>53</v>
      </c>
      <c r="C46" s="121" t="s">
        <v>117</v>
      </c>
      <c r="D46" s="122" t="s">
        <v>118</v>
      </c>
      <c r="E46" s="37">
        <v>1.04</v>
      </c>
      <c r="F46" s="21">
        <v>35.914000000000001</v>
      </c>
      <c r="G46" s="27">
        <f>E46*F46</f>
        <v>37.350560000000002</v>
      </c>
    </row>
    <row r="47" spans="1:7" s="134" customFormat="1" ht="21" customHeight="1">
      <c r="A47" s="44">
        <v>2</v>
      </c>
      <c r="B47" s="2" t="s">
        <v>11</v>
      </c>
      <c r="C47" s="123" t="s">
        <v>119</v>
      </c>
      <c r="D47" s="122" t="s">
        <v>118</v>
      </c>
      <c r="E47" s="3">
        <v>2</v>
      </c>
      <c r="F47" s="21">
        <v>44.088999999999999</v>
      </c>
      <c r="G47" s="27">
        <f>E47*F47</f>
        <v>88.177999999999997</v>
      </c>
    </row>
    <row r="48" spans="1:7" s="134" customFormat="1" ht="21" customHeight="1">
      <c r="A48" s="44">
        <v>3</v>
      </c>
      <c r="B48" s="33" t="s">
        <v>11</v>
      </c>
      <c r="C48" s="123" t="s">
        <v>120</v>
      </c>
      <c r="D48" s="120" t="s">
        <v>93</v>
      </c>
      <c r="E48" s="3">
        <v>2</v>
      </c>
      <c r="F48" s="21">
        <v>100.77200000000001</v>
      </c>
      <c r="G48" s="27">
        <f>E48*F48</f>
        <v>201.54400000000001</v>
      </c>
    </row>
    <row r="49" spans="1:7" s="134" customFormat="1" ht="16.5" customHeight="1">
      <c r="A49" s="33"/>
      <c r="B49" s="33"/>
      <c r="C49" s="97" t="s">
        <v>145</v>
      </c>
      <c r="D49" s="33"/>
      <c r="E49" s="33"/>
      <c r="F49" s="21"/>
      <c r="G49" s="70">
        <f>SUM(G32:G48)</f>
        <v>3384.4854610999996</v>
      </c>
    </row>
    <row r="50" spans="1:7" s="134" customFormat="1" ht="18.75" customHeight="1">
      <c r="A50" s="71"/>
      <c r="B50" s="72"/>
      <c r="C50" s="73" t="s">
        <v>151</v>
      </c>
      <c r="D50" s="72"/>
      <c r="E50" s="72"/>
      <c r="F50" s="21"/>
      <c r="G50" s="27"/>
    </row>
    <row r="51" spans="1:7" s="134" customFormat="1" ht="27" customHeight="1">
      <c r="A51" s="74">
        <v>1</v>
      </c>
      <c r="B51" s="75" t="s">
        <v>57</v>
      </c>
      <c r="C51" s="135" t="s">
        <v>84</v>
      </c>
      <c r="D51" s="122" t="s">
        <v>118</v>
      </c>
      <c r="E51" s="5">
        <v>6.7</v>
      </c>
      <c r="F51" s="31">
        <v>2.7080000000000002</v>
      </c>
      <c r="G51" s="27">
        <f t="shared" si="2"/>
        <v>18.143600000000003</v>
      </c>
    </row>
    <row r="52" spans="1:7" s="134" customFormat="1" ht="21.75" customHeight="1">
      <c r="A52" s="76">
        <v>2</v>
      </c>
      <c r="B52" s="53" t="s">
        <v>28</v>
      </c>
      <c r="C52" s="138" t="s">
        <v>87</v>
      </c>
      <c r="D52" s="122" t="s">
        <v>121</v>
      </c>
      <c r="E52" s="5">
        <v>2</v>
      </c>
      <c r="F52" s="21">
        <v>1.127</v>
      </c>
      <c r="G52" s="27">
        <f t="shared" si="2"/>
        <v>2.254</v>
      </c>
    </row>
    <row r="53" spans="1:7" s="134" customFormat="1" ht="21.75" customHeight="1">
      <c r="A53" s="74">
        <v>3</v>
      </c>
      <c r="B53" s="78" t="s">
        <v>6</v>
      </c>
      <c r="C53" s="123" t="s">
        <v>122</v>
      </c>
      <c r="D53" s="122" t="s">
        <v>121</v>
      </c>
      <c r="E53" s="79">
        <v>0.32</v>
      </c>
      <c r="F53" s="21">
        <v>38.557000000000002</v>
      </c>
      <c r="G53" s="27">
        <f t="shared" si="2"/>
        <v>12.338240000000001</v>
      </c>
    </row>
    <row r="54" spans="1:7" s="134" customFormat="1" ht="25.5" customHeight="1">
      <c r="A54" s="76">
        <v>4</v>
      </c>
      <c r="B54" s="78" t="s">
        <v>6</v>
      </c>
      <c r="C54" s="54" t="s">
        <v>124</v>
      </c>
      <c r="D54" s="53" t="s">
        <v>4</v>
      </c>
      <c r="E54" s="80">
        <v>0.51200000000000001</v>
      </c>
      <c r="F54" s="21">
        <v>43.078000000000003</v>
      </c>
      <c r="G54" s="27">
        <f t="shared" si="2"/>
        <v>22.055936000000003</v>
      </c>
    </row>
    <row r="55" spans="1:7" s="134" customFormat="1" ht="25.5" customHeight="1">
      <c r="A55" s="74">
        <v>5</v>
      </c>
      <c r="B55" s="9" t="s">
        <v>7</v>
      </c>
      <c r="C55" s="6" t="s">
        <v>125</v>
      </c>
      <c r="D55" s="1" t="s">
        <v>4</v>
      </c>
      <c r="E55" s="7">
        <v>1.57</v>
      </c>
      <c r="F55" s="21">
        <v>52.225999999999999</v>
      </c>
      <c r="G55" s="27">
        <f t="shared" si="2"/>
        <v>81.994820000000004</v>
      </c>
    </row>
    <row r="56" spans="1:7" s="134" customFormat="1" ht="24" customHeight="1">
      <c r="A56" s="74">
        <v>6</v>
      </c>
      <c r="B56" s="53" t="s">
        <v>5</v>
      </c>
      <c r="C56" s="54" t="s">
        <v>123</v>
      </c>
      <c r="D56" s="53" t="s">
        <v>4</v>
      </c>
      <c r="E56" s="81">
        <v>0.31</v>
      </c>
      <c r="F56" s="21">
        <v>69.573999999999998</v>
      </c>
      <c r="G56" s="27">
        <f t="shared" si="2"/>
        <v>21.56794</v>
      </c>
    </row>
    <row r="57" spans="1:7" s="134" customFormat="1" ht="26.25" customHeight="1">
      <c r="A57" s="74">
        <v>7</v>
      </c>
      <c r="B57" s="8" t="s">
        <v>3</v>
      </c>
      <c r="C57" s="124" t="s">
        <v>127</v>
      </c>
      <c r="D57" s="1" t="s">
        <v>99</v>
      </c>
      <c r="E57" s="55">
        <v>6.0600000000000003E-3</v>
      </c>
      <c r="F57" s="21">
        <v>440.85399999999998</v>
      </c>
      <c r="G57" s="27">
        <f t="shared" si="2"/>
        <v>2.6715752400000001</v>
      </c>
    </row>
    <row r="58" spans="1:7" s="134" customFormat="1" ht="19.5" customHeight="1">
      <c r="A58" s="74">
        <v>8</v>
      </c>
      <c r="B58" s="8" t="s">
        <v>3</v>
      </c>
      <c r="C58" s="124" t="s">
        <v>128</v>
      </c>
      <c r="D58" s="1" t="s">
        <v>99</v>
      </c>
      <c r="E58" s="55">
        <v>6.4799999999999996E-3</v>
      </c>
      <c r="F58" s="21">
        <v>449.24900000000002</v>
      </c>
      <c r="G58" s="27">
        <f t="shared" si="2"/>
        <v>2.9111335199999999</v>
      </c>
    </row>
    <row r="59" spans="1:7" s="134" customFormat="1" ht="29.25" customHeight="1">
      <c r="A59" s="74">
        <v>9</v>
      </c>
      <c r="B59" s="33" t="s">
        <v>18</v>
      </c>
      <c r="C59" s="117" t="s">
        <v>112</v>
      </c>
      <c r="D59" s="33" t="s">
        <v>96</v>
      </c>
      <c r="E59" s="34">
        <v>6</v>
      </c>
      <c r="F59" s="21">
        <v>0.94599999999999995</v>
      </c>
      <c r="G59" s="27">
        <f t="shared" si="2"/>
        <v>5.6760000000000002</v>
      </c>
    </row>
    <row r="60" spans="1:7" s="134" customFormat="1" ht="19.5" customHeight="1">
      <c r="A60" s="74">
        <v>10</v>
      </c>
      <c r="B60" s="33" t="s">
        <v>16</v>
      </c>
      <c r="C60" s="35" t="s">
        <v>113</v>
      </c>
      <c r="D60" s="33" t="s">
        <v>91</v>
      </c>
      <c r="E60" s="33">
        <v>6.0000000000000001E-3</v>
      </c>
      <c r="F60" s="21">
        <v>80.483000000000004</v>
      </c>
      <c r="G60" s="27">
        <f t="shared" si="2"/>
        <v>0.48289800000000005</v>
      </c>
    </row>
    <row r="61" spans="1:7" s="134" customFormat="1" ht="15.75" customHeight="1">
      <c r="A61" s="74">
        <v>11</v>
      </c>
      <c r="B61" s="82" t="s">
        <v>3</v>
      </c>
      <c r="C61" s="125" t="s">
        <v>126</v>
      </c>
      <c r="D61" s="120" t="s">
        <v>93</v>
      </c>
      <c r="E61" s="37">
        <v>1</v>
      </c>
      <c r="F61" s="21">
        <v>5.4550000000000001</v>
      </c>
      <c r="G61" s="27">
        <f t="shared" si="2"/>
        <v>5.4550000000000001</v>
      </c>
    </row>
    <row r="62" spans="1:7" s="134" customFormat="1" ht="15.75" customHeight="1">
      <c r="A62" s="74">
        <v>12</v>
      </c>
      <c r="B62" s="82" t="s">
        <v>3</v>
      </c>
      <c r="C62" s="126" t="s">
        <v>130</v>
      </c>
      <c r="D62" s="120" t="s">
        <v>93</v>
      </c>
      <c r="E62" s="37">
        <v>1</v>
      </c>
      <c r="F62" s="21">
        <v>6.2839999999999998</v>
      </c>
      <c r="G62" s="27">
        <f t="shared" si="2"/>
        <v>6.2839999999999998</v>
      </c>
    </row>
    <row r="63" spans="1:7" s="134" customFormat="1" ht="15.75" customHeight="1">
      <c r="A63" s="74"/>
      <c r="B63" s="93"/>
      <c r="C63" s="83" t="s">
        <v>150</v>
      </c>
      <c r="D63" s="53"/>
      <c r="E63" s="84"/>
      <c r="F63" s="21"/>
      <c r="G63" s="27"/>
    </row>
    <row r="64" spans="1:7" s="134" customFormat="1" ht="21.75" customHeight="1">
      <c r="A64" s="74">
        <v>1</v>
      </c>
      <c r="B64" s="75" t="s">
        <v>57</v>
      </c>
      <c r="C64" s="135" t="s">
        <v>84</v>
      </c>
      <c r="D64" s="122" t="s">
        <v>118</v>
      </c>
      <c r="E64" s="5">
        <v>6.7</v>
      </c>
      <c r="F64" s="31">
        <v>2.7080000000000002</v>
      </c>
      <c r="G64" s="27">
        <f t="shared" si="2"/>
        <v>18.143600000000003</v>
      </c>
    </row>
    <row r="65" spans="1:7" s="134" customFormat="1" ht="21.75" customHeight="1">
      <c r="A65" s="76">
        <v>2</v>
      </c>
      <c r="B65" s="53" t="s">
        <v>28</v>
      </c>
      <c r="C65" s="138" t="s">
        <v>87</v>
      </c>
      <c r="D65" s="122" t="s">
        <v>121</v>
      </c>
      <c r="E65" s="5">
        <v>2</v>
      </c>
      <c r="F65" s="21">
        <v>1.127</v>
      </c>
      <c r="G65" s="27">
        <f t="shared" si="2"/>
        <v>2.254</v>
      </c>
    </row>
    <row r="66" spans="1:7" s="134" customFormat="1" ht="25.5" customHeight="1">
      <c r="A66" s="74">
        <v>3</v>
      </c>
      <c r="B66" s="78" t="s">
        <v>6</v>
      </c>
      <c r="C66" s="123" t="s">
        <v>122</v>
      </c>
      <c r="D66" s="122" t="s">
        <v>121</v>
      </c>
      <c r="E66" s="79">
        <v>0.32</v>
      </c>
      <c r="F66" s="21">
        <v>38.557000000000002</v>
      </c>
      <c r="G66" s="27">
        <f t="shared" si="2"/>
        <v>12.338240000000001</v>
      </c>
    </row>
    <row r="67" spans="1:7" s="134" customFormat="1" ht="21.75" customHeight="1">
      <c r="A67" s="76">
        <v>4</v>
      </c>
      <c r="B67" s="78" t="s">
        <v>6</v>
      </c>
      <c r="C67" s="54" t="s">
        <v>124</v>
      </c>
      <c r="D67" s="122" t="s">
        <v>121</v>
      </c>
      <c r="E67" s="80">
        <v>0.51200000000000001</v>
      </c>
      <c r="F67" s="21">
        <v>43.078000000000003</v>
      </c>
      <c r="G67" s="27">
        <f t="shared" si="2"/>
        <v>22.055936000000003</v>
      </c>
    </row>
    <row r="68" spans="1:7" s="134" customFormat="1" ht="21.75" customHeight="1">
      <c r="A68" s="74">
        <v>5</v>
      </c>
      <c r="B68" s="9" t="s">
        <v>7</v>
      </c>
      <c r="C68" s="6" t="s">
        <v>125</v>
      </c>
      <c r="D68" s="122" t="s">
        <v>121</v>
      </c>
      <c r="E68" s="7">
        <v>1.57</v>
      </c>
      <c r="F68" s="21">
        <v>52.225999999999999</v>
      </c>
      <c r="G68" s="27">
        <f t="shared" si="2"/>
        <v>81.994820000000004</v>
      </c>
    </row>
    <row r="69" spans="1:7" s="134" customFormat="1" ht="21.75" customHeight="1">
      <c r="A69" s="74">
        <v>6</v>
      </c>
      <c r="B69" s="53" t="s">
        <v>5</v>
      </c>
      <c r="C69" s="54" t="s">
        <v>123</v>
      </c>
      <c r="D69" s="122" t="s">
        <v>121</v>
      </c>
      <c r="E69" s="81">
        <v>0.31</v>
      </c>
      <c r="F69" s="21">
        <v>69.573999999999998</v>
      </c>
      <c r="G69" s="27">
        <f t="shared" si="2"/>
        <v>21.56794</v>
      </c>
    </row>
    <row r="70" spans="1:7" s="134" customFormat="1" ht="21.75" customHeight="1">
      <c r="A70" s="74">
        <v>7</v>
      </c>
      <c r="B70" s="8" t="s">
        <v>3</v>
      </c>
      <c r="C70" s="124" t="s">
        <v>127</v>
      </c>
      <c r="D70" s="1" t="s">
        <v>99</v>
      </c>
      <c r="E70" s="55">
        <v>6.0600000000000003E-3</v>
      </c>
      <c r="F70" s="21">
        <v>440.85399999999998</v>
      </c>
      <c r="G70" s="27">
        <f t="shared" si="2"/>
        <v>2.6715752400000001</v>
      </c>
    </row>
    <row r="71" spans="1:7" s="134" customFormat="1" ht="21.75" customHeight="1">
      <c r="A71" s="74">
        <v>8</v>
      </c>
      <c r="B71" s="8" t="s">
        <v>3</v>
      </c>
      <c r="C71" s="124" t="s">
        <v>128</v>
      </c>
      <c r="D71" s="1" t="s">
        <v>99</v>
      </c>
      <c r="E71" s="55">
        <v>6.4799999999999996E-3</v>
      </c>
      <c r="F71" s="21">
        <v>449.24900000000002</v>
      </c>
      <c r="G71" s="27">
        <f t="shared" si="2"/>
        <v>2.9111335199999999</v>
      </c>
    </row>
    <row r="72" spans="1:7" s="134" customFormat="1" ht="21.75" customHeight="1">
      <c r="A72" s="74">
        <v>9</v>
      </c>
      <c r="B72" s="82" t="s">
        <v>3</v>
      </c>
      <c r="C72" s="125" t="s">
        <v>126</v>
      </c>
      <c r="D72" s="120" t="s">
        <v>93</v>
      </c>
      <c r="E72" s="37">
        <v>1</v>
      </c>
      <c r="F72" s="21">
        <v>5.4550000000000001</v>
      </c>
      <c r="G72" s="27">
        <f t="shared" si="2"/>
        <v>5.4550000000000001</v>
      </c>
    </row>
    <row r="73" spans="1:7" s="134" customFormat="1" ht="17.25" customHeight="1">
      <c r="A73" s="74">
        <v>10</v>
      </c>
      <c r="B73" s="82" t="s">
        <v>3</v>
      </c>
      <c r="C73" s="125" t="s">
        <v>129</v>
      </c>
      <c r="D73" s="120" t="s">
        <v>93</v>
      </c>
      <c r="E73" s="37">
        <v>1</v>
      </c>
      <c r="F73" s="21">
        <v>2.4359999999999999</v>
      </c>
      <c r="G73" s="27">
        <f t="shared" si="2"/>
        <v>2.4359999999999999</v>
      </c>
    </row>
    <row r="74" spans="1:7" s="134" customFormat="1" ht="18" customHeight="1">
      <c r="A74" s="74">
        <v>11</v>
      </c>
      <c r="B74" s="82" t="s">
        <v>3</v>
      </c>
      <c r="C74" s="126" t="s">
        <v>130</v>
      </c>
      <c r="D74" s="120" t="s">
        <v>93</v>
      </c>
      <c r="E74" s="37">
        <v>1</v>
      </c>
      <c r="F74" s="21">
        <v>3.9129999999999998</v>
      </c>
      <c r="G74" s="27">
        <f t="shared" si="2"/>
        <v>3.9129999999999998</v>
      </c>
    </row>
    <row r="75" spans="1:7" ht="14.25" customHeight="1">
      <c r="A75" s="85"/>
      <c r="B75" s="86"/>
      <c r="C75" s="87" t="s">
        <v>133</v>
      </c>
      <c r="D75" s="88"/>
      <c r="E75" s="89"/>
      <c r="F75" s="90"/>
      <c r="G75" s="27"/>
    </row>
    <row r="76" spans="1:7" ht="19.5" customHeight="1">
      <c r="A76" s="53">
        <v>1</v>
      </c>
      <c r="B76" s="142" t="s">
        <v>20</v>
      </c>
      <c r="C76" s="123" t="s">
        <v>134</v>
      </c>
      <c r="D76" s="1" t="s">
        <v>99</v>
      </c>
      <c r="E76" s="91">
        <v>5.9400000000000001E-2</v>
      </c>
      <c r="F76" s="90">
        <v>92.013999999999996</v>
      </c>
      <c r="G76" s="27">
        <f t="shared" si="2"/>
        <v>5.4656316</v>
      </c>
    </row>
    <row r="77" spans="1:7" ht="19.5" customHeight="1">
      <c r="A77" s="53">
        <v>2</v>
      </c>
      <c r="B77" s="53" t="s">
        <v>3</v>
      </c>
      <c r="C77" s="77" t="s">
        <v>135</v>
      </c>
      <c r="D77" s="1" t="s">
        <v>99</v>
      </c>
      <c r="E77" s="92">
        <v>2.487E-2</v>
      </c>
      <c r="F77" s="90">
        <v>566.81200000000001</v>
      </c>
      <c r="G77" s="27">
        <f t="shared" si="2"/>
        <v>14.09661444</v>
      </c>
    </row>
    <row r="78" spans="1:7" ht="19.5" customHeight="1">
      <c r="A78" s="53">
        <v>3</v>
      </c>
      <c r="B78" s="53" t="s">
        <v>3</v>
      </c>
      <c r="C78" s="77" t="s">
        <v>136</v>
      </c>
      <c r="D78" s="53" t="s">
        <v>96</v>
      </c>
      <c r="E78" s="79">
        <v>3.6</v>
      </c>
      <c r="F78" s="90">
        <v>3.952</v>
      </c>
      <c r="G78" s="27">
        <f t="shared" si="2"/>
        <v>14.2272</v>
      </c>
    </row>
    <row r="79" spans="1:7" ht="19.5" customHeight="1">
      <c r="A79" s="53">
        <v>4</v>
      </c>
      <c r="B79" s="53" t="s">
        <v>3</v>
      </c>
      <c r="C79" s="77" t="s">
        <v>137</v>
      </c>
      <c r="D79" s="53" t="s">
        <v>96</v>
      </c>
      <c r="E79" s="79">
        <v>3.6</v>
      </c>
      <c r="F79" s="90">
        <v>1.3859999999999999</v>
      </c>
      <c r="G79" s="27">
        <f t="shared" si="2"/>
        <v>4.9895999999999994</v>
      </c>
    </row>
    <row r="80" spans="1:7" ht="19.5" customHeight="1">
      <c r="A80" s="53">
        <v>5</v>
      </c>
      <c r="B80" s="53" t="s">
        <v>3</v>
      </c>
      <c r="C80" s="77" t="s">
        <v>140</v>
      </c>
      <c r="D80" s="53" t="s">
        <v>96</v>
      </c>
      <c r="E80" s="79">
        <v>0.1</v>
      </c>
      <c r="F80" s="143">
        <v>1.0880000000000001</v>
      </c>
      <c r="G80" s="27">
        <f t="shared" si="2"/>
        <v>0.10880000000000001</v>
      </c>
    </row>
    <row r="81" spans="1:7" ht="19.5" customHeight="1">
      <c r="A81" s="53">
        <v>6</v>
      </c>
      <c r="B81" s="93" t="s">
        <v>3</v>
      </c>
      <c r="C81" s="77" t="s">
        <v>149</v>
      </c>
      <c r="D81" s="120" t="s">
        <v>93</v>
      </c>
      <c r="E81" s="79">
        <v>2</v>
      </c>
      <c r="F81" s="90">
        <v>0.45</v>
      </c>
      <c r="G81" s="27">
        <f t="shared" si="2"/>
        <v>0.9</v>
      </c>
    </row>
    <row r="82" spans="1:7" ht="19.5" customHeight="1">
      <c r="A82" s="53">
        <v>7</v>
      </c>
      <c r="B82" s="93" t="s">
        <v>3</v>
      </c>
      <c r="C82" s="77" t="s">
        <v>138</v>
      </c>
      <c r="D82" s="53" t="s">
        <v>96</v>
      </c>
      <c r="E82" s="81">
        <v>3.5</v>
      </c>
      <c r="F82" s="90">
        <v>2.8500000000000001E-2</v>
      </c>
      <c r="G82" s="27">
        <f t="shared" si="2"/>
        <v>9.9750000000000005E-2</v>
      </c>
    </row>
    <row r="83" spans="1:7" ht="19.5" customHeight="1">
      <c r="A83" s="53">
        <v>8</v>
      </c>
      <c r="B83" s="93" t="s">
        <v>3</v>
      </c>
      <c r="C83" s="77" t="s">
        <v>139</v>
      </c>
      <c r="D83" s="120" t="s">
        <v>93</v>
      </c>
      <c r="E83" s="81">
        <v>1</v>
      </c>
      <c r="F83" s="90">
        <v>1.8132999999999999</v>
      </c>
      <c r="G83" s="27">
        <f t="shared" si="2"/>
        <v>1.8132999999999999</v>
      </c>
    </row>
    <row r="84" spans="1:7" ht="19.5" customHeight="1">
      <c r="A84" s="53">
        <v>9</v>
      </c>
      <c r="B84" s="93" t="s">
        <v>13</v>
      </c>
      <c r="C84" s="138" t="s">
        <v>132</v>
      </c>
      <c r="D84" s="120" t="s">
        <v>131</v>
      </c>
      <c r="E84" s="94">
        <v>1.7000000000000001E-2</v>
      </c>
      <c r="F84" s="21">
        <v>97.454999999999998</v>
      </c>
      <c r="G84" s="27">
        <f>E84*F84</f>
        <v>1.6567350000000001</v>
      </c>
    </row>
    <row r="85" spans="1:7" ht="14.25" customHeight="1">
      <c r="A85" s="95"/>
      <c r="B85" s="96"/>
      <c r="C85" s="97" t="s">
        <v>142</v>
      </c>
      <c r="D85" s="96"/>
      <c r="E85" s="98"/>
      <c r="G85" s="70">
        <f>SUM(G51:G84)</f>
        <v>400.93401855999991</v>
      </c>
    </row>
    <row r="86" spans="1:7" ht="14.25" customHeight="1">
      <c r="A86" s="99"/>
      <c r="B86" s="100"/>
      <c r="C86" s="101" t="s">
        <v>143</v>
      </c>
      <c r="D86" s="102"/>
      <c r="E86" s="16"/>
      <c r="F86" s="90"/>
      <c r="G86" s="103">
        <f>G85+G30+G19+G49</f>
        <v>17005.547701020001</v>
      </c>
    </row>
    <row r="87" spans="1:7" ht="14.25" customHeight="1">
      <c r="A87" s="99"/>
      <c r="B87" s="100"/>
      <c r="C87" s="145" t="s">
        <v>144</v>
      </c>
      <c r="D87" s="104">
        <v>0.2</v>
      </c>
      <c r="E87" s="16"/>
      <c r="F87" s="90"/>
      <c r="G87" s="105">
        <f>G86*D87</f>
        <v>3401.1095402040005</v>
      </c>
    </row>
    <row r="88" spans="1:7" ht="18.75" customHeight="1">
      <c r="A88" s="99"/>
      <c r="B88" s="100"/>
      <c r="C88" s="127" t="s">
        <v>141</v>
      </c>
      <c r="D88" s="107"/>
      <c r="E88" s="108"/>
      <c r="F88" s="109"/>
      <c r="G88" s="110">
        <f>G87+G86</f>
        <v>20406.657241224002</v>
      </c>
    </row>
    <row r="89" spans="1:7" ht="14.25" customHeight="1">
      <c r="A89" s="111"/>
      <c r="B89" s="112"/>
      <c r="C89" s="113"/>
      <c r="D89" s="114"/>
      <c r="E89" s="11"/>
      <c r="F89" s="115"/>
      <c r="G89" s="116"/>
    </row>
  </sheetData>
  <mergeCells count="9">
    <mergeCell ref="G5:G7"/>
    <mergeCell ref="A3:G3"/>
    <mergeCell ref="A2:G2"/>
    <mergeCell ref="A5:A6"/>
    <mergeCell ref="B5:B7"/>
    <mergeCell ref="C5:C7"/>
    <mergeCell ref="D5:D7"/>
    <mergeCell ref="E5:E7"/>
    <mergeCell ref="F5:F7"/>
  </mergeCells>
  <pageMargins left="0.55118110236220474" right="0" top="0.47244094488188981" bottom="0.47244094488188981" header="0" footer="0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2020-06-10T20:23:26Z</dcterms:modified>
</cp:coreProperties>
</file>